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T:\BUDOVY\Mládí 19\Byt č. 25 k rekonstrukci\"/>
    </mc:Choice>
  </mc:AlternateContent>
  <xr:revisionPtr revIDLastSave="0" documentId="13_ncr:1_{896D0DC3-E300-4FAB-85F2-D72AE64CA3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1 - Stavba" sheetId="2" r:id="rId1"/>
  </sheets>
  <definedNames>
    <definedName name="_xlnm._FilterDatabase" localSheetId="0" hidden="1">'01 - Stavba'!$C$139:$J$374</definedName>
    <definedName name="_xlnm.Print_Titles" localSheetId="0">'01 - Stavba'!$139:$139</definedName>
    <definedName name="_xlnm.Print_Area" localSheetId="0">'01 - Stavba'!$C$4:$J$39,'01 - Stavba'!$C$84:$J$121,'01 - Stavba'!$C$127:$J$374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7" i="2" l="1"/>
  <c r="BJ229" i="2"/>
  <c r="BH229" i="2"/>
  <c r="BG229" i="2"/>
  <c r="BF229" i="2"/>
  <c r="BD229" i="2"/>
  <c r="S229" i="2"/>
  <c r="Q229" i="2"/>
  <c r="O229" i="2"/>
  <c r="J229" i="2"/>
  <c r="BE229" i="2" s="1"/>
  <c r="BJ239" i="2"/>
  <c r="BH239" i="2"/>
  <c r="BG239" i="2"/>
  <c r="BF239" i="2"/>
  <c r="BD239" i="2"/>
  <c r="S239" i="2"/>
  <c r="Q239" i="2"/>
  <c r="O239" i="2"/>
  <c r="J239" i="2"/>
  <c r="BE239" i="2" s="1"/>
  <c r="BJ238" i="2"/>
  <c r="BH238" i="2"/>
  <c r="BG238" i="2"/>
  <c r="BF238" i="2"/>
  <c r="BD238" i="2"/>
  <c r="S238" i="2"/>
  <c r="Q238" i="2"/>
  <c r="O238" i="2"/>
  <c r="J238" i="2"/>
  <c r="BE238" i="2" s="1"/>
  <c r="BJ237" i="2"/>
  <c r="BH237" i="2"/>
  <c r="BG237" i="2"/>
  <c r="BF237" i="2"/>
  <c r="BD237" i="2"/>
  <c r="S237" i="2"/>
  <c r="Q237" i="2"/>
  <c r="O237" i="2"/>
  <c r="J237" i="2"/>
  <c r="BE237" i="2" s="1"/>
  <c r="BJ261" i="2"/>
  <c r="BH261" i="2"/>
  <c r="BG261" i="2"/>
  <c r="BF261" i="2"/>
  <c r="BD261" i="2"/>
  <c r="S261" i="2"/>
  <c r="Q261" i="2"/>
  <c r="O261" i="2"/>
  <c r="J261" i="2"/>
  <c r="BE261" i="2" s="1"/>
  <c r="BJ262" i="2"/>
  <c r="BH262" i="2"/>
  <c r="BG262" i="2"/>
  <c r="BF262" i="2"/>
  <c r="BD262" i="2"/>
  <c r="S262" i="2"/>
  <c r="Q262" i="2"/>
  <c r="O262" i="2"/>
  <c r="J262" i="2"/>
  <c r="BE262" i="2" s="1"/>
  <c r="BJ260" i="2"/>
  <c r="BH260" i="2"/>
  <c r="BG260" i="2"/>
  <c r="BF260" i="2"/>
  <c r="BD260" i="2"/>
  <c r="S260" i="2"/>
  <c r="Q260" i="2"/>
  <c r="O260" i="2"/>
  <c r="J260" i="2"/>
  <c r="BE260" i="2" s="1"/>
  <c r="BJ205" i="2"/>
  <c r="BH205" i="2"/>
  <c r="BG205" i="2"/>
  <c r="BF205" i="2"/>
  <c r="BD205" i="2"/>
  <c r="S205" i="2"/>
  <c r="Q205" i="2"/>
  <c r="O205" i="2"/>
  <c r="J205" i="2"/>
  <c r="BE205" i="2" s="1"/>
  <c r="BJ367" i="2"/>
  <c r="BH367" i="2"/>
  <c r="BG367" i="2"/>
  <c r="BF367" i="2"/>
  <c r="BD367" i="2"/>
  <c r="S367" i="2"/>
  <c r="Q367" i="2"/>
  <c r="O367" i="2"/>
  <c r="J367" i="2"/>
  <c r="BE367" i="2" s="1"/>
  <c r="BJ372" i="2"/>
  <c r="BH372" i="2"/>
  <c r="BG372" i="2"/>
  <c r="BF372" i="2"/>
  <c r="BD372" i="2"/>
  <c r="S372" i="2"/>
  <c r="Q372" i="2"/>
  <c r="O372" i="2"/>
  <c r="J372" i="2"/>
  <c r="BE372" i="2" s="1"/>
  <c r="J204" i="2" l="1"/>
  <c r="J108" i="2" s="1"/>
  <c r="J371" i="2"/>
  <c r="J370" i="2" s="1"/>
  <c r="J366" i="2"/>
  <c r="H210" i="2" l="1"/>
  <c r="H209" i="2" s="1"/>
  <c r="H208" i="2"/>
  <c r="H207" i="2" s="1"/>
  <c r="BH209" i="2"/>
  <c r="BG209" i="2"/>
  <c r="BF209" i="2"/>
  <c r="BD209" i="2"/>
  <c r="BJ212" i="2"/>
  <c r="BH212" i="2"/>
  <c r="BG212" i="2"/>
  <c r="BF212" i="2"/>
  <c r="BD212" i="2"/>
  <c r="S212" i="2"/>
  <c r="Q212" i="2"/>
  <c r="O212" i="2"/>
  <c r="J212" i="2"/>
  <c r="BE212" i="2" s="1"/>
  <c r="BJ211" i="2"/>
  <c r="BH211" i="2"/>
  <c r="BG211" i="2"/>
  <c r="BF211" i="2"/>
  <c r="BD211" i="2"/>
  <c r="S211" i="2"/>
  <c r="Q211" i="2"/>
  <c r="O211" i="2"/>
  <c r="J211" i="2"/>
  <c r="BE211" i="2" s="1"/>
  <c r="BH207" i="2"/>
  <c r="BG207" i="2"/>
  <c r="BF207" i="2"/>
  <c r="BD207" i="2"/>
  <c r="BJ143" i="2"/>
  <c r="BH143" i="2"/>
  <c r="BG143" i="2"/>
  <c r="BF143" i="2"/>
  <c r="BD143" i="2"/>
  <c r="S143" i="2"/>
  <c r="Q143" i="2"/>
  <c r="O143" i="2"/>
  <c r="J143" i="2"/>
  <c r="BE143" i="2" s="1"/>
  <c r="H357" i="2"/>
  <c r="H355" i="2"/>
  <c r="H356" i="2"/>
  <c r="H347" i="2"/>
  <c r="H344" i="2" s="1"/>
  <c r="H354" i="2"/>
  <c r="H358" i="2"/>
  <c r="H353" i="2"/>
  <c r="H330" i="2"/>
  <c r="H327" i="2" s="1"/>
  <c r="H312" i="2"/>
  <c r="H309" i="2" s="1"/>
  <c r="BH306" i="2"/>
  <c r="BG306" i="2"/>
  <c r="BF306" i="2"/>
  <c r="BD306" i="2"/>
  <c r="H290" i="2"/>
  <c r="H289" i="2"/>
  <c r="H288" i="2"/>
  <c r="H284" i="2"/>
  <c r="H281" i="2" s="1"/>
  <c r="H297" i="2" s="1"/>
  <c r="H271" i="2"/>
  <c r="H268" i="2" s="1"/>
  <c r="H275" i="2" s="1"/>
  <c r="H267" i="2"/>
  <c r="H264" i="2" s="1"/>
  <c r="J259" i="2"/>
  <c r="J256" i="2"/>
  <c r="BJ250" i="2"/>
  <c r="BH250" i="2"/>
  <c r="BG250" i="2"/>
  <c r="BF250" i="2"/>
  <c r="BD250" i="2"/>
  <c r="S250" i="2"/>
  <c r="Q250" i="2"/>
  <c r="O250" i="2"/>
  <c r="J250" i="2"/>
  <c r="BE250" i="2" s="1"/>
  <c r="BJ248" i="2"/>
  <c r="BH248" i="2"/>
  <c r="BG248" i="2"/>
  <c r="BF248" i="2"/>
  <c r="BD248" i="2"/>
  <c r="S248" i="2"/>
  <c r="Q248" i="2"/>
  <c r="O248" i="2"/>
  <c r="J248" i="2"/>
  <c r="BE248" i="2" s="1"/>
  <c r="J242" i="2"/>
  <c r="BJ209" i="2" l="1"/>
  <c r="O209" i="2"/>
  <c r="Q209" i="2"/>
  <c r="J209" i="2"/>
  <c r="BE209" i="2" s="1"/>
  <c r="S209" i="2"/>
  <c r="S207" i="2"/>
  <c r="Q207" i="2"/>
  <c r="O207" i="2"/>
  <c r="J207" i="2"/>
  <c r="BJ207" i="2"/>
  <c r="J142" i="2"/>
  <c r="H352" i="2"/>
  <c r="H359" i="2" s="1"/>
  <c r="H349" i="2" s="1"/>
  <c r="H324" i="2"/>
  <c r="H322" i="2"/>
  <c r="H319" i="2"/>
  <c r="H316" i="2"/>
  <c r="H313" i="2"/>
  <c r="H306" i="2"/>
  <c r="BJ306" i="2" s="1"/>
  <c r="H294" i="2"/>
  <c r="H291" i="2"/>
  <c r="H285" i="2" s="1"/>
  <c r="H272" i="2"/>
  <c r="BE207" i="2" l="1"/>
  <c r="J206" i="2"/>
  <c r="J100" i="2"/>
  <c r="S306" i="2"/>
  <c r="J306" i="2"/>
  <c r="BE306" i="2" s="1"/>
  <c r="H363" i="2"/>
  <c r="H360" i="2"/>
  <c r="O306" i="2"/>
  <c r="Q306" i="2"/>
  <c r="H292" i="2"/>
  <c r="H303" i="2"/>
  <c r="BJ246" i="2" l="1"/>
  <c r="BH246" i="2"/>
  <c r="BG246" i="2"/>
  <c r="BF246" i="2"/>
  <c r="BD246" i="2"/>
  <c r="S246" i="2"/>
  <c r="Q246" i="2"/>
  <c r="O246" i="2"/>
  <c r="J246" i="2"/>
  <c r="BE246" i="2" s="1"/>
  <c r="BJ242" i="2"/>
  <c r="BH242" i="2"/>
  <c r="BG242" i="2"/>
  <c r="BF242" i="2"/>
  <c r="BD242" i="2"/>
  <c r="S242" i="2"/>
  <c r="Q242" i="2"/>
  <c r="O242" i="2"/>
  <c r="BE242" i="2"/>
  <c r="J161" i="2"/>
  <c r="J160" i="2" s="1"/>
  <c r="BJ186" i="2"/>
  <c r="BH186" i="2"/>
  <c r="BG186" i="2"/>
  <c r="BF186" i="2"/>
  <c r="BD186" i="2"/>
  <c r="S186" i="2"/>
  <c r="Q186" i="2"/>
  <c r="O186" i="2"/>
  <c r="J186" i="2"/>
  <c r="BE186" i="2" s="1"/>
  <c r="H153" i="2"/>
  <c r="H147" i="2" s="1"/>
  <c r="O160" i="2"/>
  <c r="BJ160" i="2"/>
  <c r="J164" i="2"/>
  <c r="BE164" i="2" s="1"/>
  <c r="O164" i="2"/>
  <c r="Q164" i="2"/>
  <c r="S164" i="2"/>
  <c r="BD164" i="2"/>
  <c r="BF164" i="2"/>
  <c r="BG164" i="2"/>
  <c r="BH164" i="2"/>
  <c r="BJ164" i="2"/>
  <c r="Q160" i="2"/>
  <c r="S160" i="2"/>
  <c r="H157" i="2" l="1"/>
  <c r="J157" i="2" s="1"/>
  <c r="H154" i="2"/>
  <c r="S154" i="2" s="1"/>
  <c r="J37" i="2"/>
  <c r="J36" i="2"/>
  <c r="J35" i="2"/>
  <c r="S371" i="2"/>
  <c r="Q371" i="2"/>
  <c r="O371" i="2"/>
  <c r="BH363" i="2"/>
  <c r="BG363" i="2"/>
  <c r="BF363" i="2"/>
  <c r="BD363" i="2"/>
  <c r="S363" i="2"/>
  <c r="Q363" i="2"/>
  <c r="O363" i="2"/>
  <c r="BH360" i="2"/>
  <c r="BG360" i="2"/>
  <c r="BF360" i="2"/>
  <c r="BD360" i="2"/>
  <c r="S360" i="2"/>
  <c r="Q360" i="2"/>
  <c r="O360" i="2"/>
  <c r="BH349" i="2"/>
  <c r="BG349" i="2"/>
  <c r="BF349" i="2"/>
  <c r="BD349" i="2"/>
  <c r="S349" i="2"/>
  <c r="Q349" i="2"/>
  <c r="O349" i="2"/>
  <c r="BH344" i="2"/>
  <c r="BG344" i="2"/>
  <c r="BF344" i="2"/>
  <c r="BD344" i="2"/>
  <c r="S344" i="2"/>
  <c r="Q344" i="2"/>
  <c r="O344" i="2"/>
  <c r="BH339" i="2"/>
  <c r="BG339" i="2"/>
  <c r="BF339" i="2"/>
  <c r="BD339" i="2"/>
  <c r="S339" i="2"/>
  <c r="Q339" i="2"/>
  <c r="O339" i="2"/>
  <c r="BH335" i="2"/>
  <c r="BG335" i="2"/>
  <c r="BF335" i="2"/>
  <c r="BD335" i="2"/>
  <c r="S335" i="2"/>
  <c r="Q335" i="2"/>
  <c r="O335" i="2"/>
  <c r="BH331" i="2"/>
  <c r="BG331" i="2"/>
  <c r="BF331" i="2"/>
  <c r="BD331" i="2"/>
  <c r="S331" i="2"/>
  <c r="Q331" i="2"/>
  <c r="O331" i="2"/>
  <c r="BH327" i="2"/>
  <c r="BG327" i="2"/>
  <c r="BF327" i="2"/>
  <c r="BD327" i="2"/>
  <c r="S327" i="2"/>
  <c r="Q327" i="2"/>
  <c r="O327" i="2"/>
  <c r="BH324" i="2"/>
  <c r="BG324" i="2"/>
  <c r="BF324" i="2"/>
  <c r="BD324" i="2"/>
  <c r="S324" i="2"/>
  <c r="Q324" i="2"/>
  <c r="O324" i="2"/>
  <c r="BH322" i="2"/>
  <c r="BG322" i="2"/>
  <c r="BF322" i="2"/>
  <c r="BD322" i="2"/>
  <c r="S322" i="2"/>
  <c r="Q322" i="2"/>
  <c r="O322" i="2"/>
  <c r="BH319" i="2"/>
  <c r="BG319" i="2"/>
  <c r="BF319" i="2"/>
  <c r="BD319" i="2"/>
  <c r="S319" i="2"/>
  <c r="Q319" i="2"/>
  <c r="O319" i="2"/>
  <c r="BH316" i="2"/>
  <c r="BG316" i="2"/>
  <c r="BF316" i="2"/>
  <c r="BD316" i="2"/>
  <c r="S316" i="2"/>
  <c r="Q316" i="2"/>
  <c r="O316" i="2"/>
  <c r="BH313" i="2"/>
  <c r="BG313" i="2"/>
  <c r="BF313" i="2"/>
  <c r="BD313" i="2"/>
  <c r="S313" i="2"/>
  <c r="Q313" i="2"/>
  <c r="O313" i="2"/>
  <c r="BH309" i="2"/>
  <c r="BG309" i="2"/>
  <c r="BF309" i="2"/>
  <c r="BD309" i="2"/>
  <c r="S309" i="2"/>
  <c r="Q309" i="2"/>
  <c r="O309" i="2"/>
  <c r="BH303" i="2"/>
  <c r="BG303" i="2"/>
  <c r="BF303" i="2"/>
  <c r="BD303" i="2"/>
  <c r="S303" i="2"/>
  <c r="Q303" i="2"/>
  <c r="O303" i="2"/>
  <c r="BH299" i="2"/>
  <c r="BG299" i="2"/>
  <c r="BF299" i="2"/>
  <c r="BD299" i="2"/>
  <c r="S299" i="2"/>
  <c r="Q299" i="2"/>
  <c r="O299" i="2"/>
  <c r="BH297" i="2"/>
  <c r="BG297" i="2"/>
  <c r="BF297" i="2"/>
  <c r="BD297" i="2"/>
  <c r="S297" i="2"/>
  <c r="Q297" i="2"/>
  <c r="O297" i="2"/>
  <c r="BH294" i="2"/>
  <c r="BG294" i="2"/>
  <c r="BF294" i="2"/>
  <c r="BD294" i="2"/>
  <c r="S294" i="2"/>
  <c r="Q294" i="2"/>
  <c r="O294" i="2"/>
  <c r="BH292" i="2"/>
  <c r="BG292" i="2"/>
  <c r="BF292" i="2"/>
  <c r="BD292" i="2"/>
  <c r="S292" i="2"/>
  <c r="Q292" i="2"/>
  <c r="O292" i="2"/>
  <c r="BH285" i="2"/>
  <c r="BG285" i="2"/>
  <c r="BF285" i="2"/>
  <c r="BD285" i="2"/>
  <c r="S285" i="2"/>
  <c r="Q285" i="2"/>
  <c r="O285" i="2"/>
  <c r="BH281" i="2"/>
  <c r="BG281" i="2"/>
  <c r="BF281" i="2"/>
  <c r="BD281" i="2"/>
  <c r="S281" i="2"/>
  <c r="Q281" i="2"/>
  <c r="O281" i="2"/>
  <c r="BH277" i="2"/>
  <c r="BG277" i="2"/>
  <c r="BF277" i="2"/>
  <c r="BD277" i="2"/>
  <c r="S277" i="2"/>
  <c r="Q277" i="2"/>
  <c r="O277" i="2"/>
  <c r="BH275" i="2"/>
  <c r="BG275" i="2"/>
  <c r="BF275" i="2"/>
  <c r="BD275" i="2"/>
  <c r="S275" i="2"/>
  <c r="Q275" i="2"/>
  <c r="O275" i="2"/>
  <c r="BH272" i="2"/>
  <c r="BG272" i="2"/>
  <c r="BF272" i="2"/>
  <c r="BD272" i="2"/>
  <c r="S272" i="2"/>
  <c r="Q272" i="2"/>
  <c r="O272" i="2"/>
  <c r="BH264" i="2"/>
  <c r="BG264" i="2"/>
  <c r="BF264" i="2"/>
  <c r="BD264" i="2"/>
  <c r="S264" i="2"/>
  <c r="Q264" i="2"/>
  <c r="O264" i="2"/>
  <c r="BH268" i="2"/>
  <c r="BG268" i="2"/>
  <c r="BF268" i="2"/>
  <c r="BD268" i="2"/>
  <c r="S268" i="2"/>
  <c r="Q268" i="2"/>
  <c r="O268" i="2"/>
  <c r="BH252" i="2"/>
  <c r="BG252" i="2"/>
  <c r="BF252" i="2"/>
  <c r="BD252" i="2"/>
  <c r="S252" i="2"/>
  <c r="Q252" i="2"/>
  <c r="O252" i="2"/>
  <c r="BH244" i="2"/>
  <c r="BG244" i="2"/>
  <c r="BF244" i="2"/>
  <c r="BD244" i="2"/>
  <c r="S244" i="2"/>
  <c r="Q244" i="2"/>
  <c r="O244" i="2"/>
  <c r="BH234" i="2"/>
  <c r="BG234" i="2"/>
  <c r="BF234" i="2"/>
  <c r="BD234" i="2"/>
  <c r="S234" i="2"/>
  <c r="Q234" i="2"/>
  <c r="O234" i="2"/>
  <c r="BH230" i="2"/>
  <c r="BG230" i="2"/>
  <c r="BF230" i="2"/>
  <c r="BD230" i="2"/>
  <c r="S230" i="2"/>
  <c r="Q230" i="2"/>
  <c r="O230" i="2"/>
  <c r="BH226" i="2"/>
  <c r="BG226" i="2"/>
  <c r="BF226" i="2"/>
  <c r="BD226" i="2"/>
  <c r="S226" i="2"/>
  <c r="Q226" i="2"/>
  <c r="O226" i="2"/>
  <c r="BH224" i="2"/>
  <c r="BG224" i="2"/>
  <c r="BF224" i="2"/>
  <c r="BD224" i="2"/>
  <c r="S224" i="2"/>
  <c r="Q224" i="2"/>
  <c r="O224" i="2"/>
  <c r="BH222" i="2"/>
  <c r="BG222" i="2"/>
  <c r="BF222" i="2"/>
  <c r="BD222" i="2"/>
  <c r="S222" i="2"/>
  <c r="Q222" i="2"/>
  <c r="O222" i="2"/>
  <c r="BH217" i="2"/>
  <c r="BG217" i="2"/>
  <c r="BF217" i="2"/>
  <c r="BD217" i="2"/>
  <c r="S217" i="2"/>
  <c r="Q217" i="2"/>
  <c r="O217" i="2"/>
  <c r="BH214" i="2"/>
  <c r="BG214" i="2"/>
  <c r="BF214" i="2"/>
  <c r="BD214" i="2"/>
  <c r="S214" i="2"/>
  <c r="Q214" i="2"/>
  <c r="O214" i="2"/>
  <c r="BH201" i="2"/>
  <c r="BG201" i="2"/>
  <c r="BF201" i="2"/>
  <c r="BD201" i="2"/>
  <c r="S201" i="2"/>
  <c r="Q201" i="2"/>
  <c r="O201" i="2"/>
  <c r="BH198" i="2"/>
  <c r="BG198" i="2"/>
  <c r="BF198" i="2"/>
  <c r="BD198" i="2"/>
  <c r="S198" i="2"/>
  <c r="Q198" i="2"/>
  <c r="O198" i="2"/>
  <c r="BH196" i="2"/>
  <c r="BG196" i="2"/>
  <c r="BF196" i="2"/>
  <c r="BD196" i="2"/>
  <c r="S196" i="2"/>
  <c r="Q196" i="2"/>
  <c r="O196" i="2"/>
  <c r="BH193" i="2"/>
  <c r="BG193" i="2"/>
  <c r="BF193" i="2"/>
  <c r="BD193" i="2"/>
  <c r="S193" i="2"/>
  <c r="Q193" i="2"/>
  <c r="O193" i="2"/>
  <c r="BH191" i="2"/>
  <c r="BG191" i="2"/>
  <c r="BF191" i="2"/>
  <c r="BD191" i="2"/>
  <c r="S191" i="2"/>
  <c r="Q191" i="2"/>
  <c r="O191" i="2"/>
  <c r="BH188" i="2"/>
  <c r="BG188" i="2"/>
  <c r="BF188" i="2"/>
  <c r="BD188" i="2"/>
  <c r="S188" i="2"/>
  <c r="Q188" i="2"/>
  <c r="O188" i="2"/>
  <c r="BH183" i="2"/>
  <c r="BG183" i="2"/>
  <c r="BF183" i="2"/>
  <c r="BD183" i="2"/>
  <c r="S183" i="2"/>
  <c r="Q183" i="2"/>
  <c r="O183" i="2"/>
  <c r="BH181" i="2"/>
  <c r="BG181" i="2"/>
  <c r="BF181" i="2"/>
  <c r="BD181" i="2"/>
  <c r="S181" i="2"/>
  <c r="Q181" i="2"/>
  <c r="O181" i="2"/>
  <c r="BH178" i="2"/>
  <c r="BG178" i="2"/>
  <c r="BF178" i="2"/>
  <c r="BD178" i="2"/>
  <c r="S178" i="2"/>
  <c r="Q178" i="2"/>
  <c r="O178" i="2"/>
  <c r="BH176" i="2"/>
  <c r="BG176" i="2"/>
  <c r="BF176" i="2"/>
  <c r="BD176" i="2"/>
  <c r="S176" i="2"/>
  <c r="S175" i="2" s="1"/>
  <c r="Q176" i="2"/>
  <c r="Q175" i="2" s="1"/>
  <c r="O176" i="2"/>
  <c r="O175" i="2" s="1"/>
  <c r="BH171" i="2"/>
  <c r="BG171" i="2"/>
  <c r="BF171" i="2"/>
  <c r="BD171" i="2"/>
  <c r="S171" i="2"/>
  <c r="S170" i="2" s="1"/>
  <c r="Q171" i="2"/>
  <c r="Q170" i="2" s="1"/>
  <c r="O171" i="2"/>
  <c r="O170" i="2" s="1"/>
  <c r="BH167" i="2"/>
  <c r="BG167" i="2"/>
  <c r="BF167" i="2"/>
  <c r="BD167" i="2"/>
  <c r="S167" i="2"/>
  <c r="Q167" i="2"/>
  <c r="O167" i="2"/>
  <c r="BH157" i="2"/>
  <c r="BG157" i="2"/>
  <c r="BF157" i="2"/>
  <c r="BD157" i="2"/>
  <c r="BH154" i="2"/>
  <c r="BG154" i="2"/>
  <c r="BF154" i="2"/>
  <c r="BD154" i="2"/>
  <c r="BH147" i="2"/>
  <c r="BG147" i="2"/>
  <c r="BF147" i="2"/>
  <c r="BD147" i="2"/>
  <c r="S147" i="2"/>
  <c r="Q147" i="2"/>
  <c r="O147" i="2"/>
  <c r="F136" i="2"/>
  <c r="F134" i="2"/>
  <c r="E132" i="2"/>
  <c r="J94" i="2"/>
  <c r="F93" i="2"/>
  <c r="F91" i="2"/>
  <c r="E89" i="2"/>
  <c r="F137" i="2"/>
  <c r="J134" i="2"/>
  <c r="E130" i="2"/>
  <c r="J299" i="2"/>
  <c r="BJ349" i="2"/>
  <c r="J327" i="2"/>
  <c r="BJ147" i="2"/>
  <c r="BJ193" i="2"/>
  <c r="BJ297" i="2"/>
  <c r="BJ183" i="2"/>
  <c r="J214" i="2"/>
  <c r="BJ188" i="2"/>
  <c r="BJ292" i="2"/>
  <c r="J230" i="2"/>
  <c r="J226" i="2"/>
  <c r="J217" i="2"/>
  <c r="J224" i="2"/>
  <c r="BJ309" i="2"/>
  <c r="J275" i="2"/>
  <c r="BJ268" i="2"/>
  <c r="J181" i="2"/>
  <c r="J303" i="2"/>
  <c r="J302" i="2" s="1"/>
  <c r="J360" i="2"/>
  <c r="BJ331" i="2"/>
  <c r="J319" i="2"/>
  <c r="J281" i="2"/>
  <c r="J309" i="2"/>
  <c r="BJ244" i="2"/>
  <c r="J322" i="2"/>
  <c r="BJ191" i="2"/>
  <c r="J285" i="2"/>
  <c r="J234" i="2"/>
  <c r="J294" i="2"/>
  <c r="BJ344" i="2"/>
  <c r="J335" i="2"/>
  <c r="J196" i="2"/>
  <c r="J297" i="2"/>
  <c r="J171" i="2"/>
  <c r="J331" i="2"/>
  <c r="BJ360" i="2"/>
  <c r="BJ224" i="2"/>
  <c r="BJ281" i="2"/>
  <c r="J176" i="2"/>
  <c r="BJ272" i="2"/>
  <c r="BJ275" i="2"/>
  <c r="BJ363" i="2"/>
  <c r="J363" i="2"/>
  <c r="J324" i="2"/>
  <c r="BJ277" i="2"/>
  <c r="BJ327" i="2"/>
  <c r="BJ201" i="2"/>
  <c r="BJ196" i="2"/>
  <c r="BJ167" i="2"/>
  <c r="BJ322" i="2"/>
  <c r="BJ319" i="2"/>
  <c r="J292" i="2"/>
  <c r="J313" i="2"/>
  <c r="BJ176" i="2"/>
  <c r="BJ335" i="2"/>
  <c r="BJ198" i="2"/>
  <c r="BJ222" i="2"/>
  <c r="J222" i="2"/>
  <c r="J188" i="2"/>
  <c r="BJ313" i="2"/>
  <c r="J339" i="2"/>
  <c r="J277" i="2"/>
  <c r="BJ214" i="2"/>
  <c r="BJ299" i="2"/>
  <c r="J183" i="2"/>
  <c r="J272" i="2"/>
  <c r="J316" i="2"/>
  <c r="BJ294" i="2"/>
  <c r="BJ324" i="2"/>
  <c r="BJ171" i="2"/>
  <c r="BJ217" i="2"/>
  <c r="J268" i="2"/>
  <c r="BJ230" i="2"/>
  <c r="J198" i="2"/>
  <c r="BJ303" i="2"/>
  <c r="BJ178" i="2"/>
  <c r="J252" i="2"/>
  <c r="BJ285" i="2"/>
  <c r="J178" i="2"/>
  <c r="J244" i="2"/>
  <c r="BJ264" i="2"/>
  <c r="J147" i="2"/>
  <c r="BJ252" i="2"/>
  <c r="BJ339" i="2"/>
  <c r="J201" i="2"/>
  <c r="J193" i="2"/>
  <c r="BJ234" i="2"/>
  <c r="J264" i="2"/>
  <c r="J191" i="2"/>
  <c r="J344" i="2"/>
  <c r="BJ181" i="2"/>
  <c r="BJ226" i="2"/>
  <c r="J349" i="2"/>
  <c r="J167" i="2"/>
  <c r="BJ316" i="2"/>
  <c r="J241" i="2" l="1"/>
  <c r="J343" i="2"/>
  <c r="J308" i="2"/>
  <c r="J177" i="2"/>
  <c r="J263" i="2"/>
  <c r="J213" i="2"/>
  <c r="J280" i="2"/>
  <c r="BJ157" i="2"/>
  <c r="O157" i="2"/>
  <c r="Q157" i="2"/>
  <c r="S157" i="2"/>
  <c r="S146" i="2" s="1"/>
  <c r="S142" i="2" s="1"/>
  <c r="J154" i="2"/>
  <c r="BE154" i="2" s="1"/>
  <c r="Q154" i="2"/>
  <c r="BJ154" i="2"/>
  <c r="O154" i="2"/>
  <c r="BJ163" i="2"/>
  <c r="J163" i="2" s="1"/>
  <c r="J103" i="2" s="1"/>
  <c r="O163" i="2"/>
  <c r="Q163" i="2"/>
  <c r="S163" i="2"/>
  <c r="O370" i="2"/>
  <c r="S370" i="2"/>
  <c r="Q370" i="2"/>
  <c r="S177" i="2"/>
  <c r="O241" i="2"/>
  <c r="Q263" i="2"/>
  <c r="S308" i="2"/>
  <c r="S343" i="2"/>
  <c r="Q177" i="2"/>
  <c r="BJ241" i="2"/>
  <c r="BJ280" i="2"/>
  <c r="BJ308" i="2"/>
  <c r="Q334" i="2"/>
  <c r="O366" i="2"/>
  <c r="J102" i="2"/>
  <c r="O213" i="2"/>
  <c r="O206" i="2" s="1"/>
  <c r="O263" i="2"/>
  <c r="O334" i="2"/>
  <c r="BJ213" i="2"/>
  <c r="Q241" i="2"/>
  <c r="S263" i="2"/>
  <c r="Q308" i="2"/>
  <c r="O343" i="2"/>
  <c r="S213" i="2"/>
  <c r="S206" i="2" s="1"/>
  <c r="O308" i="2"/>
  <c r="S366" i="2"/>
  <c r="O177" i="2"/>
  <c r="BJ263" i="2"/>
  <c r="S280" i="2"/>
  <c r="BJ334" i="2"/>
  <c r="J334" i="2" s="1"/>
  <c r="J116" i="2" s="1"/>
  <c r="Q343" i="2"/>
  <c r="BJ177" i="2"/>
  <c r="S241" i="2"/>
  <c r="O280" i="2"/>
  <c r="O302" i="2"/>
  <c r="S302" i="2"/>
  <c r="S334" i="2"/>
  <c r="BJ366" i="2"/>
  <c r="J118" i="2" s="1"/>
  <c r="Q213" i="2"/>
  <c r="Q206" i="2" s="1"/>
  <c r="Q280" i="2"/>
  <c r="BJ302" i="2"/>
  <c r="J114" i="2" s="1"/>
  <c r="Q302" i="2"/>
  <c r="BJ343" i="2"/>
  <c r="Q366" i="2"/>
  <c r="BJ371" i="2"/>
  <c r="J120" i="2" s="1"/>
  <c r="BJ175" i="2"/>
  <c r="J175" i="2" s="1"/>
  <c r="BJ170" i="2"/>
  <c r="J170" i="2" s="1"/>
  <c r="J104" i="2" s="1"/>
  <c r="E87" i="2"/>
  <c r="F94" i="2"/>
  <c r="BE171" i="2"/>
  <c r="BE176" i="2"/>
  <c r="BE178" i="2"/>
  <c r="BE214" i="2"/>
  <c r="BE277" i="2"/>
  <c r="BE327" i="2"/>
  <c r="BE331" i="2"/>
  <c r="J93" i="2"/>
  <c r="BE201" i="2"/>
  <c r="BE224" i="2"/>
  <c r="BE252" i="2"/>
  <c r="BE363" i="2"/>
  <c r="BE264" i="2"/>
  <c r="BE285" i="2"/>
  <c r="BE181" i="2"/>
  <c r="BE193" i="2"/>
  <c r="BE244" i="2"/>
  <c r="BE268" i="2"/>
  <c r="BE316" i="2"/>
  <c r="BE319" i="2"/>
  <c r="BE344" i="2"/>
  <c r="BE349" i="2"/>
  <c r="BE157" i="2"/>
  <c r="BE196" i="2"/>
  <c r="BE198" i="2"/>
  <c r="BE230" i="2"/>
  <c r="BE272" i="2"/>
  <c r="BE303" i="2"/>
  <c r="BE324" i="2"/>
  <c r="BE360" i="2"/>
  <c r="BE167" i="2"/>
  <c r="BE191" i="2"/>
  <c r="BE217" i="2"/>
  <c r="BE226" i="2"/>
  <c r="BE234" i="2"/>
  <c r="BE294" i="2"/>
  <c r="BE299" i="2"/>
  <c r="BE313" i="2"/>
  <c r="J91" i="2"/>
  <c r="BE222" i="2"/>
  <c r="BE292" i="2"/>
  <c r="BE297" i="2"/>
  <c r="BE309" i="2"/>
  <c r="BE322" i="2"/>
  <c r="BE335" i="2"/>
  <c r="BE339" i="2"/>
  <c r="BE147" i="2"/>
  <c r="BE183" i="2"/>
  <c r="BE188" i="2"/>
  <c r="BE275" i="2"/>
  <c r="BE281" i="2"/>
  <c r="F36" i="2"/>
  <c r="F37" i="2"/>
  <c r="F33" i="2"/>
  <c r="F35" i="2"/>
  <c r="J33" i="2"/>
  <c r="J117" i="2" l="1"/>
  <c r="J111" i="2"/>
  <c r="J146" i="2"/>
  <c r="J113" i="2"/>
  <c r="J112" i="2"/>
  <c r="J115" i="2"/>
  <c r="J107" i="2"/>
  <c r="J106" i="2"/>
  <c r="Q204" i="2"/>
  <c r="O204" i="2"/>
  <c r="S204" i="2"/>
  <c r="J110" i="2"/>
  <c r="BJ206" i="2"/>
  <c r="BJ146" i="2"/>
  <c r="O146" i="2"/>
  <c r="Q146" i="2"/>
  <c r="O174" i="2"/>
  <c r="S174" i="2"/>
  <c r="Q174" i="2"/>
  <c r="BJ174" i="2"/>
  <c r="S141" i="2"/>
  <c r="BJ370" i="2"/>
  <c r="J34" i="2"/>
  <c r="F34" i="2"/>
  <c r="J119" i="2" l="1"/>
  <c r="BJ204" i="2"/>
  <c r="Q141" i="2"/>
  <c r="Q140" i="2" s="1"/>
  <c r="Q142" i="2"/>
  <c r="O141" i="2"/>
  <c r="O140" i="2" s="1"/>
  <c r="O142" i="2"/>
  <c r="BJ142" i="2"/>
  <c r="BJ141" i="2"/>
  <c r="BJ140" i="2" s="1"/>
  <c r="S140" i="2"/>
  <c r="J174" i="2" l="1"/>
  <c r="J109" i="2"/>
  <c r="J105" i="2" s="1"/>
  <c r="J101" i="2"/>
  <c r="J141" i="2"/>
  <c r="J140" i="2" l="1"/>
  <c r="J30" i="2" s="1"/>
  <c r="J99" i="2"/>
  <c r="J98" i="2" s="1"/>
  <c r="J39" i="2" l="1"/>
</calcChain>
</file>

<file path=xl/sharedStrings.xml><?xml version="1.0" encoding="utf-8"?>
<sst xmlns="http://schemas.openxmlformats.org/spreadsheetml/2006/main" count="1885" uniqueCount="486">
  <si>
    <t/>
  </si>
  <si>
    <t>False</t>
  </si>
  <si>
    <t>&gt;&gt;  skryté sloupce  &lt;&lt;</t>
  </si>
  <si>
    <t>v ---  níže se nacházejí doplnkové a pomocné údaje k sestavám  --- v</t>
  </si>
  <si>
    <t>Stavba:</t>
  </si>
  <si>
    <t>KSO:</t>
  </si>
  <si>
    <t>CC-CZ:</t>
  </si>
  <si>
    <t>Místo:</t>
  </si>
  <si>
    <t>Datum:</t>
  </si>
  <si>
    <t>Zadavatel:</t>
  </si>
  <si>
    <t>IČ:</t>
  </si>
  <si>
    <t>00415227</t>
  </si>
  <si>
    <t>SBD Havířov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</si>
  <si>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</si>
  <si>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</si>
  <si>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</si>
  <si>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</si>
  <si>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</si>
  <si>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</si>
  <si>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</si>
  <si>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</si>
  <si>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</si>
  <si>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</si>
  <si>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</si>
  <si>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</si>
  <si>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</si>
  <si>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</si>
  <si>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</si>
  <si>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</si>
  <si>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</si>
  <si>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</si>
  <si>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</si>
  <si>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Kód</t>
  </si>
  <si>
    <t>Popis</t>
  </si>
  <si>
    <t>Typ</t>
  </si>
  <si>
    <t>Náklady stavby celkem</t>
  </si>
  <si>
    <t>D</t>
  </si>
  <si>
    <t>0</t>
  </si>
  <si>
    <t>1</t>
  </si>
  <si>
    <t>{2085dc59-0b40-4319-acd5-8b268f3cd788}</t>
  </si>
  <si>
    <t>KRYCÍ LIST SOUPISU PRACÍ</t>
  </si>
  <si>
    <t>Objekt:</t>
  </si>
  <si>
    <t>01 - Stavba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</si>
  <si>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</si>
  <si>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</si>
  <si>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</si>
  <si>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</si>
  <si>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</si>
  <si>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</si>
  <si>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</si>
  <si>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</si>
  <si>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</si>
  <si>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</si>
  <si>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725 - Zdravotechnika - zařizovací předměty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</si>
  <si>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</si>
  <si>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</si>
  <si>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</si>
  <si>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</si>
  <si>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</si>
  <si>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</si>
  <si>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</si>
  <si>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</si>
  <si>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</si>
  <si>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>M - Práce a dodávky M</t>
  </si>
  <si>
    <t xml:space="preserve">    58-M - Revize vyhrazených technických zařízení</t>
  </si>
  <si>
    <t>SOUPIS PRACÍ</t>
  </si>
  <si>
    <t>PČ</t>
  </si>
  <si>
    <t>MJ</t>
  </si>
  <si>
    <t>Množství</t>
  </si>
  <si>
    <t>J.cena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</si>
  <si>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</si>
  <si>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</si>
  <si>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</si>
  <si>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</si>
  <si>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</si>
  <si>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</si>
  <si>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</si>
  <si>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</si>
  <si>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</si>
  <si>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</si>
  <si>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</si>
  <si>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</si>
  <si>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</si>
  <si>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612131121</t>
  </si>
  <si>
    <t>Penetrační disperzní nátěr vnitřních stěn nanášený ručně</t>
  </si>
  <si>
    <t>m2</t>
  </si>
  <si>
    <t>4</t>
  </si>
  <si>
    <t>2</t>
  </si>
  <si>
    <t>-1191530189</t>
  </si>
  <si>
    <t>PP</t>
  </si>
  <si>
    <t>Podkladní a spojovací vrstva vnitřních omítaných ploch penetrace disperzní nanášená ručně stěn</t>
  </si>
  <si>
    <t>Online PSC</t>
  </si>
  <si>
    <t>https://podminky.urs.cz/item/CS_URS_2025_01/612131121</t>
  </si>
  <si>
    <t>VV</t>
  </si>
  <si>
    <t>612142001</t>
  </si>
  <si>
    <t>Potažení vnitřních stěn sklovláknitým pletivem vtlačeným do tenkovrstvé hmoty</t>
  </si>
  <si>
    <t>-570401128</t>
  </si>
  <si>
    <t>Potažení vnitřních ploch pletivem v ploše nebo pruzích, na plném podkladu sklovláknitým vtlačením do tmelu stěn</t>
  </si>
  <si>
    <t>https://podminky.urs.cz/item/CS_URS_2025_01/612142001</t>
  </si>
  <si>
    <t>3</t>
  </si>
  <si>
    <t>612311131</t>
  </si>
  <si>
    <t>Potažení vnitřních stěn vápenným štukem tloušťky do 3 mm</t>
  </si>
  <si>
    <t>-730036835</t>
  </si>
  <si>
    <t>Potažení vnitřních ploch vápenným štukem tloušťky do 3 mm svislých konstrukcí stěn</t>
  </si>
  <si>
    <t>https://podminky.urs.cz/item/CS_URS_2025_01/612311131</t>
  </si>
  <si>
    <t>m</t>
  </si>
  <si>
    <t>9</t>
  </si>
  <si>
    <t>Ostatní konstrukce a práce, bourání</t>
  </si>
  <si>
    <t>997</t>
  </si>
  <si>
    <t>Přesun sutě</t>
  </si>
  <si>
    <t>997013214</t>
  </si>
  <si>
    <t>Vnitrostaveništní doprava suti a vybouraných hmot pro budovy v přes 12 do 15 m ručně</t>
  </si>
  <si>
    <t>t</t>
  </si>
  <si>
    <t>-616949838</t>
  </si>
  <si>
    <t>Vnitrostaveništní doprava suti a vybouraných hmot vodorovně do 50 m s naložením ručně pro budovy a haly výšky přes 12 do 15 m</t>
  </si>
  <si>
    <t>https://podminky.urs.cz/item/CS_URS_2025_01/997013214</t>
  </si>
  <si>
    <t>997013631</t>
  </si>
  <si>
    <t>Poplatek za uložení na skládce (skládkovné) stavebního odpadu směsného kód odpadu 17 09 04</t>
  </si>
  <si>
    <t>-633923660</t>
  </si>
  <si>
    <t>Poplatek za uložení stavebního odpadu na skládce (skládkovné) směsného stavebního a demoličního zatříděného do Katalogu odpadů pod kódem 17 09 04</t>
  </si>
  <si>
    <t>https://podminky.urs.cz/item/CS_URS_2025_01/997013631</t>
  </si>
  <si>
    <t>998</t>
  </si>
  <si>
    <t>Přesun hmot</t>
  </si>
  <si>
    <t>998018003</t>
  </si>
  <si>
    <t>Přesun hmot pro budovy ruční pro budovy v přes 12 do 24 m</t>
  </si>
  <si>
    <t>720649262</t>
  </si>
  <si>
    <t>Přesun hmot pro budovy občanské výstavby, bydlení, výrobu a služby ruční (bez užití mechanizace) vodorovná dopravní vzdálenost do 100 m pro budovy s jakoukoliv nosnou konstrukcí výšky přes 12 do 24 m</t>
  </si>
  <si>
    <t>https://podminky.urs.cz/item/CS_URS_2025_01/998018003</t>
  </si>
  <si>
    <t>PSV</t>
  </si>
  <si>
    <t>Práce a dodávky PSV</t>
  </si>
  <si>
    <t>721</t>
  </si>
  <si>
    <t>16</t>
  </si>
  <si>
    <t>870282357</t>
  </si>
  <si>
    <t>725</t>
  </si>
  <si>
    <t>Zdravotechnika - zařizovací předměty</t>
  </si>
  <si>
    <t>725110811</t>
  </si>
  <si>
    <t>Demontáž klozetů splachovacích s nádrží</t>
  </si>
  <si>
    <t>soubor</t>
  </si>
  <si>
    <t>1658828390</t>
  </si>
  <si>
    <t>Demontáž klozetů splachovacíchch s nádrží nebo tlakovým splachovačem</t>
  </si>
  <si>
    <t>https://podminky.urs.cz/item/CS_URS_2025_01/725110811</t>
  </si>
  <si>
    <t>-1991412839</t>
  </si>
  <si>
    <t>725210821</t>
  </si>
  <si>
    <t>Demontáž umyvadel bez výtokových armatur</t>
  </si>
  <si>
    <t>903347877</t>
  </si>
  <si>
    <t>Demontáž umyvadel bez výtokových armatur umyvadel</t>
  </si>
  <si>
    <t>https://podminky.urs.cz/item/CS_URS_2025_01/725210821</t>
  </si>
  <si>
    <t>725220842</t>
  </si>
  <si>
    <t>Demontáž van ocelových volně stojících</t>
  </si>
  <si>
    <t>197498434</t>
  </si>
  <si>
    <t>https://podminky.urs.cz/item/CS_URS_2025_01/725220842</t>
  </si>
  <si>
    <t>-1000929889</t>
  </si>
  <si>
    <t>725849411</t>
  </si>
  <si>
    <t>Montáž baterie sprchové nástěnná s nastavitelnou výškou sprchy</t>
  </si>
  <si>
    <t>kus</t>
  </si>
  <si>
    <t>-222288158</t>
  </si>
  <si>
    <t>Baterie sprchové montáž nástěnných baterií s nastavitelnou výškou sprchy</t>
  </si>
  <si>
    <t>https://podminky.urs.cz/item/CS_URS_2025_01/725849411</t>
  </si>
  <si>
    <t>M</t>
  </si>
  <si>
    <t>55145537</t>
  </si>
  <si>
    <t>baterie sprchová nástěnná prostá</t>
  </si>
  <si>
    <t>32</t>
  </si>
  <si>
    <t>-97120785</t>
  </si>
  <si>
    <t>725861102</t>
  </si>
  <si>
    <t>Zápachová uzávěrka pro umyvadla DN 40</t>
  </si>
  <si>
    <t>-2091581412</t>
  </si>
  <si>
    <t>Zápachové uzávěrky zařizovacích předmětů pro umyvadla DN 40</t>
  </si>
  <si>
    <t>https://podminky.urs.cz/item/CS_URS_2025_01/725861102</t>
  </si>
  <si>
    <t>725862113</t>
  </si>
  <si>
    <t>Zápachová uzávěrka pro dřezy s přípojkou pro pračku nebo myčku DN 40/50</t>
  </si>
  <si>
    <t>-943537891</t>
  </si>
  <si>
    <t>Zápachové uzávěrky zařizovacích předmětů pro dřezy s přípojkou pro pračku nebo myčku DN 40/50</t>
  </si>
  <si>
    <t>https://podminky.urs.cz/item/CS_URS_2025_01/725862113</t>
  </si>
  <si>
    <t>766</t>
  </si>
  <si>
    <t>Konstrukce truhlářské</t>
  </si>
  <si>
    <t>766691914</t>
  </si>
  <si>
    <t>Vyvěšení nebo zavěšení dřevěných křídel dveří pl do 2 m2</t>
  </si>
  <si>
    <t>1922891681</t>
  </si>
  <si>
    <t>Ostatní práce vyvěšení nebo zavěšení křídel dřevěných dveřních, plochy do 2 m2</t>
  </si>
  <si>
    <t>https://podminky.urs.cz/item/CS_URS_2025_01/766691914</t>
  </si>
  <si>
    <t>766811111</t>
  </si>
  <si>
    <t>Dodávka a Montáž kuchyňské linky vč. sanity a dopojení</t>
  </si>
  <si>
    <t>-1926759634</t>
  </si>
  <si>
    <t>https://podminky.urs.cz/item/CS_URS_2025_01/766811111</t>
  </si>
  <si>
    <t>P</t>
  </si>
  <si>
    <t>55143183</t>
  </si>
  <si>
    <t>baterie dřezová páková stojánková do 1 otvoru se sprchou</t>
  </si>
  <si>
    <t>-393639299</t>
  </si>
  <si>
    <t>55231360</t>
  </si>
  <si>
    <t>dřez nerez vestavný s odkapní deskou 860x500mm</t>
  </si>
  <si>
    <t>616647983</t>
  </si>
  <si>
    <t>29</t>
  </si>
  <si>
    <t>42958001</t>
  </si>
  <si>
    <t>odsavač par vestavěný výsuvný (digestoř) nerez, max. výkon 640 m3/hod</t>
  </si>
  <si>
    <t>-142563274</t>
  </si>
  <si>
    <t>766812840</t>
  </si>
  <si>
    <t>Demontáž kuchyňských linek dřevěných nebo kovových dl přes 1,8 do 2,1 m</t>
  </si>
  <si>
    <t>1807189848</t>
  </si>
  <si>
    <t>Demontáž kuchyňských linek dřevěných nebo kovových včetně skříněk uchycených na stěně, délky přes 1800 do 2100 mm</t>
  </si>
  <si>
    <t>https://podminky.urs.cz/item/CS_URS_2025_01/766812840</t>
  </si>
  <si>
    <t>998766103</t>
  </si>
  <si>
    <t>Přesun hmot tonážní pro kce truhlářské v objektech v přes 12 do 24 m</t>
  </si>
  <si>
    <t>-1993681376</t>
  </si>
  <si>
    <t>Přesun hmot pro konstrukce truhlářské stanovený z hmotnosti přesunovaného materiálu vodorovná dopravní vzdálenost do 50 m základní v objektech výšky přes 12 do 24 m</t>
  </si>
  <si>
    <t>https://podminky.urs.cz/item/CS_URS_2025_01/998766103</t>
  </si>
  <si>
    <t>767</t>
  </si>
  <si>
    <t>Konstrukce zámečnické</t>
  </si>
  <si>
    <t>129824063</t>
  </si>
  <si>
    <t>230462898</t>
  </si>
  <si>
    <t>767641800</t>
  </si>
  <si>
    <t>Demontáž zárubní dveří odřezáním plochy do 2,5 m2</t>
  </si>
  <si>
    <t>1218710164</t>
  </si>
  <si>
    <t>Demontáž dveřních zárubní odřezáním od upevnění, plochy dveří do 2,5 m2</t>
  </si>
  <si>
    <t>https://podminky.urs.cz/item/CS_URS_2025_01/767641800</t>
  </si>
  <si>
    <t>771</t>
  </si>
  <si>
    <t>Podlahy z dlaždic</t>
  </si>
  <si>
    <t>771121011</t>
  </si>
  <si>
    <t>Nátěr penetrační na podlahu</t>
  </si>
  <si>
    <t>-198557755</t>
  </si>
  <si>
    <t>Příprava podkladu před provedením dlažby nátěr penetrační na podlahu</t>
  </si>
  <si>
    <t>https://podminky.urs.cz/item/CS_URS_2025_01/771121011</t>
  </si>
  <si>
    <t>771151012</t>
  </si>
  <si>
    <t>Samonivelační stěrka podlah pevnosti 20 MPa tl přes 3 do 5 mm</t>
  </si>
  <si>
    <t>-1261960489</t>
  </si>
  <si>
    <t>Příprava podkladu před provedením dlažby samonivelační stěrka min. pevnosti 20 MPa, tloušťky přes 3 do 5 mm</t>
  </si>
  <si>
    <t>https://podminky.urs.cz/item/CS_URS_2025_01/771151012</t>
  </si>
  <si>
    <t>771574616</t>
  </si>
  <si>
    <t>Montáž podlah keramických hladkých lepených cementovým standardním lepidlem přes 9 do 12 ks/m2</t>
  </si>
  <si>
    <t>-1862488812</t>
  </si>
  <si>
    <t>Montáž podlah z dlaždic keramických lepených cementovým standardním lepidlem hladkých, tloušťky do 10 mm přes 9 do 12 ks/m2</t>
  </si>
  <si>
    <t>https://podminky.urs.cz/item/CS_URS_2025_01/771574616</t>
  </si>
  <si>
    <t>898391959</t>
  </si>
  <si>
    <t>998771102</t>
  </si>
  <si>
    <t>Přesun hmot tonážní pro podlahy z dlaždic v objektech v přes 6 do 12 m</t>
  </si>
  <si>
    <t>1111312989</t>
  </si>
  <si>
    <t>Přesun hmot pro podlahy z dlaždic stanovený z hmotnosti přesunovaného materiálu vodorovná dopravní vzdálenost do 50 m základní v objektech výšky přes 6 do 12 m</t>
  </si>
  <si>
    <t>https://podminky.urs.cz/item/CS_URS_2025_01/998771102</t>
  </si>
  <si>
    <t>775</t>
  </si>
  <si>
    <t>Podlahy skládané</t>
  </si>
  <si>
    <t>775111311</t>
  </si>
  <si>
    <t>Vysátí podkladu skládaných podlah</t>
  </si>
  <si>
    <t>-2024161152</t>
  </si>
  <si>
    <t>Příprava podkladu skládaných podlah a stěn vysátí podlah</t>
  </si>
  <si>
    <t>https://podminky.urs.cz/item/CS_URS_2025_01/775111311</t>
  </si>
  <si>
    <t>775413115</t>
  </si>
  <si>
    <t>Montáž podlahové lišty ze dřeva tvrdého nebo měkkého lepené</t>
  </si>
  <si>
    <t>-1679411314</t>
  </si>
  <si>
    <t>Montáž podlahového soklíku nebo lišty obvodové (soklové) dřevěné bez základního nátěru lišty ze dřeva tvrdého nebo měkkého, v přírodní barvě lepené</t>
  </si>
  <si>
    <t>https://podminky.urs.cz/item/CS_URS_2025_01/775413115</t>
  </si>
  <si>
    <t>-1857459174</t>
  </si>
  <si>
    <t>775541161</t>
  </si>
  <si>
    <t>-1652928950</t>
  </si>
  <si>
    <t>https://podminky.urs.cz/item/CS_URS_2025_01/775541161</t>
  </si>
  <si>
    <t>-71716858</t>
  </si>
  <si>
    <t>998775102</t>
  </si>
  <si>
    <t>Přesun hmot tonážní pro podlahy skládané v objektech v přes 6 do 12 m</t>
  </si>
  <si>
    <t>-1252991164</t>
  </si>
  <si>
    <t>Přesun hmot pro podlahy skládané stanovený z hmotnosti přesunovaného materiálu vodorovná dopravní vzdálenost do 50 m základní v objektech výšky přes 6 do 12 m</t>
  </si>
  <si>
    <t>https://podminky.urs.cz/item/CS_URS_2025_01/998775102</t>
  </si>
  <si>
    <t>776</t>
  </si>
  <si>
    <t>Podlahy povlakové</t>
  </si>
  <si>
    <t>776410811</t>
  </si>
  <si>
    <t>Odstranění soklíků a lišt pryžových nebo plastových</t>
  </si>
  <si>
    <t>1413039671</t>
  </si>
  <si>
    <t>Demontáž soklíků nebo lišt pryžových nebo plastových</t>
  </si>
  <si>
    <t>https://podminky.urs.cz/item/CS_URS_2025_01/776410811</t>
  </si>
  <si>
    <t>781</t>
  </si>
  <si>
    <t>Dokončovací práce - obklady</t>
  </si>
  <si>
    <t>781121011</t>
  </si>
  <si>
    <t>Nátěr penetrační na stěnu</t>
  </si>
  <si>
    <t>-1544245469</t>
  </si>
  <si>
    <t>Příprava podkladu před provedením obkladu nátěr penetrační na stěnu</t>
  </si>
  <si>
    <t>https://podminky.urs.cz/item/CS_URS_2025_01/781121011</t>
  </si>
  <si>
    <t>781151031</t>
  </si>
  <si>
    <t>Celoplošné vyrovnání podkladu stěrkou tl 3 mm</t>
  </si>
  <si>
    <t>1484588148</t>
  </si>
  <si>
    <t>Příprava podkladu před provedením obkladu celoplošné vyrovnání podkladu stěrkou, tloušťky 3 mm</t>
  </si>
  <si>
    <t>https://podminky.urs.cz/item/CS_URS_2025_01/781151031</t>
  </si>
  <si>
    <t>781151041</t>
  </si>
  <si>
    <t>Příplatek k cenám celoplošné vyrovnání stěrkou za každý další 1 mm přes tl 3 mm</t>
  </si>
  <si>
    <t>-1596312031</t>
  </si>
  <si>
    <t>Příprava podkladu před provedením obkladu celoplošné vyrovnání podkladu příplatek za každý další 1 mm tloušťky přes 3 mm</t>
  </si>
  <si>
    <t>https://podminky.urs.cz/item/CS_URS_2025_01/781151041</t>
  </si>
  <si>
    <t>781472217</t>
  </si>
  <si>
    <t>Montáž obkladů keramických hladkých lepených cementovým flexibilním lepidlem přes 12 do 19 ks/m2</t>
  </si>
  <si>
    <t>-1819410581</t>
  </si>
  <si>
    <t>Montáž keramických obkladů stěn lepených cementovým flexibilním lepidlem hladkých přes 12 do 19 ks/m2</t>
  </si>
  <si>
    <t>https://podminky.urs.cz/item/CS_URS_2025_01/781472217</t>
  </si>
  <si>
    <t>59761701</t>
  </si>
  <si>
    <t>obklad keramický nemrazuvzdorný povrch hladký/lesklý tl do 10mm přes 12 do 19ks/m2</t>
  </si>
  <si>
    <t>816994601</t>
  </si>
  <si>
    <t>781472291</t>
  </si>
  <si>
    <t>Příplatek k montáži obkladů keramických lepených cementovým flexibilním lepidlem za plochu do 10 m2</t>
  </si>
  <si>
    <t>-1795894458</t>
  </si>
  <si>
    <t>Montáž keramických obkladů stěn lepených cementovým flexibilním lepidlem Příplatek k cenám za plochu do 10 m2 jednotlivě</t>
  </si>
  <si>
    <t>https://podminky.urs.cz/item/CS_URS_2025_01/781472291</t>
  </si>
  <si>
    <t>781495115</t>
  </si>
  <si>
    <t>Spárování vnitřních obkladů silikonem</t>
  </si>
  <si>
    <t>1016737948</t>
  </si>
  <si>
    <t>Obklad - dokončující práce ostatní práce spárování silikonem</t>
  </si>
  <si>
    <t>https://podminky.urs.cz/item/CS_URS_2025_01/781495115</t>
  </si>
  <si>
    <t>998781103</t>
  </si>
  <si>
    <t>Přesun hmot tonážní pro obklady keramické v objektech v přes 12 do 24 m</t>
  </si>
  <si>
    <t>-1460806860</t>
  </si>
  <si>
    <t>Přesun hmot pro obklady keramické stanovený z hmotnosti přesunovaného materiálu vodorovná dopravní vzdálenost do 50 m základní v objektech výšky přes 12 do 24 m</t>
  </si>
  <si>
    <t>https://podminky.urs.cz/item/CS_URS_2025_01/998781103</t>
  </si>
  <si>
    <t>783</t>
  </si>
  <si>
    <t>Dokončovací práce - nátěry</t>
  </si>
  <si>
    <t>783301303</t>
  </si>
  <si>
    <t>Bezoplachové odrezivění rozvodů ÚT, zámečnických konstrukcí</t>
  </si>
  <si>
    <t>-305762743</t>
  </si>
  <si>
    <t>https://podminky.urs.cz/item/CS_URS_2025_01/783301303</t>
  </si>
  <si>
    <t>783317101</t>
  </si>
  <si>
    <t>Krycí jednonásobný syntetický standardní nátěr rozvodů ÚT, zámečnických konstrukcí, zárubní</t>
  </si>
  <si>
    <t>1488471972</t>
  </si>
  <si>
    <t>Krycí nátěr (email) rozvodů ÚT, zámečnických konstrukcí, zárubní, jednonásobný syntetický standardní</t>
  </si>
  <si>
    <t>https://podminky.urs.cz/item/CS_URS_2025_01/783317101</t>
  </si>
  <si>
    <t>784</t>
  </si>
  <si>
    <t>Dokončovací práce - malby a tapety</t>
  </si>
  <si>
    <t>64</t>
  </si>
  <si>
    <t>784121001</t>
  </si>
  <si>
    <t>Oškrabání malby v místnostech v do 3,80 m</t>
  </si>
  <si>
    <t>-1964437085</t>
  </si>
  <si>
    <t>Oškrabání malby v místnostech výšky do 3,80 m</t>
  </si>
  <si>
    <t>https://podminky.urs.cz/item/CS_URS_2025_01/784121001</t>
  </si>
  <si>
    <t>784181101</t>
  </si>
  <si>
    <t>Základní akrylátová jednonásobná penetrace podkladu v místnostech výšky do 3,80m</t>
  </si>
  <si>
    <t>1037937294</t>
  </si>
  <si>
    <t>Penetrace podkladu jednonásobná základní akrylátová v místnostech výšky do 3,80 m</t>
  </si>
  <si>
    <t>https://podminky.urs.cz/item/CS_URS_2025_01/784181101</t>
  </si>
  <si>
    <t>784221101</t>
  </si>
  <si>
    <t>Dvojnásobné bílé malby ze směsí za sucha dobře otěruvzdorných v místnostech do 3,80 m</t>
  </si>
  <si>
    <t>1799000088</t>
  </si>
  <si>
    <t>Malby z malířských směsí otěruvzdorných za sucha dvojnásobné, bílé za sucha otěruvzdorné dobře v místnostech výšky do 3,80 m</t>
  </si>
  <si>
    <t>https://podminky.urs.cz/item/CS_URS_2025_01/784221101</t>
  </si>
  <si>
    <t>784221131</t>
  </si>
  <si>
    <t>Příplatek k cenám 2x maleb za sucha otěruvzdorných za provádění pl do 5 m2</t>
  </si>
  <si>
    <t>1746496381</t>
  </si>
  <si>
    <t>Malby z malířských směsí otěruvzdorných za sucha Příplatek k cenám dvojnásobných maleb za zvýšenou pracnost při provádění malého rozsahu plochy do 5 m2</t>
  </si>
  <si>
    <t>https://podminky.urs.cz/item/CS_URS_2025_01/784221131</t>
  </si>
  <si>
    <t>786</t>
  </si>
  <si>
    <t>Dokončovací práce - čalounické úpravy</t>
  </si>
  <si>
    <t>Práce a dodávky M</t>
  </si>
  <si>
    <t>58-M</t>
  </si>
  <si>
    <t>Revize vyhrazených technických zařízení</t>
  </si>
  <si>
    <t xml:space="preserve">    741 - Elektroinstalace - silnoproud</t>
  </si>
  <si>
    <t>741</t>
  </si>
  <si>
    <t>Elektroinstalace - silnoproud</t>
  </si>
  <si>
    <t>423191830</t>
  </si>
  <si>
    <t xml:space="preserve">Montáž podlah plovoucích </t>
  </si>
  <si>
    <t>Montáž podlah plovoucích  spojovaných zaklapnutím na zámek</t>
  </si>
  <si>
    <t>Ing. Filip Gabrysz</t>
  </si>
  <si>
    <t>0,55*(1,615*2+1,825*2) "koupelna</t>
  </si>
  <si>
    <t>1,05*(0,8*2+1,025*2)-0,7*0,52 "WC</t>
  </si>
  <si>
    <t>SUMA</t>
  </si>
  <si>
    <t>D+M závěsné WC se zabudovanou nádržkou a ovládacím tlačítkem</t>
  </si>
  <si>
    <t>7251120RR</t>
  </si>
  <si>
    <t>Zařízení záchodů klozety keramické zavěšené s hlubokým splachováním</t>
  </si>
  <si>
    <t>Sprchový kout bez výtokových armatur se zápachovou uzávěrkou rohový zaoblený s posuvnými dveřmi 90x90 cm</t>
  </si>
  <si>
    <t>7252221RR</t>
  </si>
  <si>
    <t>D+M Umyvadlo s podskříňkou</t>
  </si>
  <si>
    <t>D+M Sprchový kout s vaničkou rohový 90x90 cm</t>
  </si>
  <si>
    <t>Umyvadlo vč. výtokových armatur</t>
  </si>
  <si>
    <t>7252222RR</t>
  </si>
  <si>
    <t>Poznámka k položce:
Délka 2 m.</t>
  </si>
  <si>
    <t>Poznámka k položce:
D+M včetně napojení na stávající odtah pro digestoř</t>
  </si>
  <si>
    <t>Poznámka k položce:
Dle studie interiéru. Dolní skříňky 600mm, horní skříňky 400mm, dvířka plná, skříňky vč. polic a úchytek
dopojení sanity pomocí pancéřových hadic, doplnění a úprava stávajícího připojovacího místa</t>
  </si>
  <si>
    <t>7252108RR</t>
  </si>
  <si>
    <t>Demontáž původního jádra pro sociální zázemí</t>
  </si>
  <si>
    <t>766660171</t>
  </si>
  <si>
    <t>Montáž dveřních křídel otvíravých jednokřídlových š do 0,8 m do obložkové zárubně</t>
  </si>
  <si>
    <t>Montáž dveří jednokřídlových bez nadsvětlíku</t>
  </si>
  <si>
    <t>dveře jednokřídlé dřevěné 60x197 cm</t>
  </si>
  <si>
    <t>61173202RR</t>
  </si>
  <si>
    <t>2,6*(2,59+1,95+0,9+2,85)-2,85*0,5-0,7*2,02-0,8*2,02 "vnější jádro</t>
  </si>
  <si>
    <t>dveře jednokřídlé vnitřní</t>
  </si>
  <si>
    <t>dveře jednokřídlé dřevěné 70x197 cm</t>
  </si>
  <si>
    <t>dveře jednokřídlé dřevěné 80x197 cm</t>
  </si>
  <si>
    <t>61173203RR</t>
  </si>
  <si>
    <t>61173204RR</t>
  </si>
  <si>
    <t>766682111</t>
  </si>
  <si>
    <t>Montáž zárubní obložkových pro dveře jednokřídlové tl stěny do 170 mm</t>
  </si>
  <si>
    <t>61182307</t>
  </si>
  <si>
    <t>zárubeň jednokřídlá obložková s laminátovým povrchem tl stěny 60-150mm rozměru 600-1100/1970, 2100mm</t>
  </si>
  <si>
    <t>4,2+17,4+6,7+2,9+0,8+8,1+11,9+8</t>
  </si>
  <si>
    <t>2,9+0,8</t>
  </si>
  <si>
    <t>4,2+17,4+6,7+8,1+11,9+8</t>
  </si>
  <si>
    <t>28411064RR</t>
  </si>
  <si>
    <t>61418113RR</t>
  </si>
  <si>
    <t>lišta podlahová plastová s kabelovým kanálkem</t>
  </si>
  <si>
    <t xml:space="preserve">lišta podlahová </t>
  </si>
  <si>
    <t>4,3*2+4,05*2+2,85*4+2,81*2+4,16*2-0,8*4 "pokoje</t>
  </si>
  <si>
    <t>2,2+0,6+0,1+2,85 "kuchyň</t>
  </si>
  <si>
    <t>2,72*2+1,55*2-2*0,8-0,9+1,075-0,9+2*0,15+1,95-0,7+2,59-0,6+3,67-2*0,8+0,9</t>
  </si>
  <si>
    <t>Suma</t>
  </si>
  <si>
    <t xml:space="preserve">dílec plovoucí na P+D </t>
  </si>
  <si>
    <t>776201811</t>
  </si>
  <si>
    <t>Demontáž lepených povlakových podlah bez podložky ručně</t>
  </si>
  <si>
    <t>Demontáž povlakových podlah</t>
  </si>
  <si>
    <t>2*(1,615+1,825)+1,5*(0,8+1,025)+0,5*(2,85+0,6)</t>
  </si>
  <si>
    <t>2*4+1,5*4+(1,025+0,8)*2-0,7+(1,615+1,825)*2-0,8+0,5</t>
  </si>
  <si>
    <t>Poznámka k položce:
Lokální vyspravení požkozeného nátěru rozvodů ÚT do původní béžové barvy</t>
  </si>
  <si>
    <t>(4,3*2+4,05*2+2,85*4+2,81*2+4,16*2)*2,6-0,9*2,02*4 "pokoje</t>
  </si>
  <si>
    <t>Poznámka k položce:
Pouze stěny. V místnostech obývacího pokoje a chodeb vč. odstranění tapet</t>
  </si>
  <si>
    <t>(1,825+1,1615)*2*0,55+(1,025+0,8)*2*(2,55-1,5)-0,7*(2,02-1,5) "koupelna a WC</t>
  </si>
  <si>
    <t>položka k oškrábání malby</t>
  </si>
  <si>
    <t>4,2+17,4+6,7+8,1+11,9+8+2,9+0,8+1,9 "stropy</t>
  </si>
  <si>
    <t>(1,55*2+1,25*2)*2,6-0,9*2,02+(2,72*2+1,55*2)*2,6-4*0,9*2,02+(1,525+2,85+4,115)*2,6+0,15*2-(0,9*3)*2,02 "chodba a kumbál</t>
  </si>
  <si>
    <t>(1,95+2,59+0,9)*2,6-(0,6+0,7)*2,02 "chodba a kumbál</t>
  </si>
  <si>
    <t xml:space="preserve">    3 - Svislé a kompletní konstrukce</t>
  </si>
  <si>
    <t>Svislé a kompletní konstrukce</t>
  </si>
  <si>
    <t>-112915617</t>
  </si>
  <si>
    <t>3422741RR</t>
  </si>
  <si>
    <t>Zdění nového jádra z plynosilikátových tvárnic</t>
  </si>
  <si>
    <t>Poznámka k položce:
Rozsah dle studie PD</t>
  </si>
  <si>
    <t>763</t>
  </si>
  <si>
    <t>Konstrukce suché výstavby</t>
  </si>
  <si>
    <t>763131451.KNF</t>
  </si>
  <si>
    <t>SDK podhled D112 desky 1x GREEN (H2) 12,5 bez izolace dvouvrstvá spodní kce profil CD+UD</t>
  </si>
  <si>
    <t>-2019913025</t>
  </si>
  <si>
    <t>763172325</t>
  </si>
  <si>
    <t>Montáž dvířek revizních jednoplášťových SDK kcí vel. 600x600 mm pro příčky a předsazené stěny</t>
  </si>
  <si>
    <t>-1991060383</t>
  </si>
  <si>
    <t>RGS.KB510326</t>
  </si>
  <si>
    <t>-1303212487</t>
  </si>
  <si>
    <t>763131411.KNF</t>
  </si>
  <si>
    <t>SDK podhled D112 desky 1x WHITE (A) 12,5 bez izolace dvouvrstvá spodní kce profil CD+UD</t>
  </si>
  <si>
    <t>2,9+0,8 "koupelna a WC</t>
  </si>
  <si>
    <t>4,2+6,7 "chodby</t>
  </si>
  <si>
    <t>Revizní dvířka 600x700 univerzální* do instalační šachty</t>
  </si>
  <si>
    <t>Vybourání jádra koupelny a WC, včetně zárubní dveří a rozvodů vody, kanalizace a elektro</t>
  </si>
  <si>
    <t>75</t>
  </si>
  <si>
    <t>580506007</t>
  </si>
  <si>
    <t xml:space="preserve">Revize domovní části plynovodu délky do 20m včetně tlakové zkoušky </t>
  </si>
  <si>
    <t>-156902440</t>
  </si>
  <si>
    <t>https://podminky.urs.cz/item/CS_URS_2025_01/580506007</t>
  </si>
  <si>
    <t>614090346</t>
  </si>
  <si>
    <t>7866231RR</t>
  </si>
  <si>
    <t>Poznámka k položce:
Výměna přetržených silonů u stávajících žaluzií</t>
  </si>
  <si>
    <t>7411222RR</t>
  </si>
  <si>
    <t>Kompletní elektroinstalace včetně bytové rozvodnice, vybavení, ovládacích prvků, zednických přípomocí, PD skutečného provedení a výchozí revize</t>
  </si>
  <si>
    <t xml:space="preserve">    763 - Konstrukce suché výstavby</t>
  </si>
  <si>
    <t>Poznámka k položce:
Položka včetně demontáže dveřních prahů. Nezapočítány zárubně v stávajícím bytovém jádru</t>
  </si>
  <si>
    <t xml:space="preserve">Poznámka k položce:
Položka včetně montáže dveřních prahů. </t>
  </si>
  <si>
    <t>61187121</t>
  </si>
  <si>
    <t>práh dveřní dřevěný dubový tl 20mm dl 620mm š 150mm</t>
  </si>
  <si>
    <t>-2115114953</t>
  </si>
  <si>
    <t>61187161</t>
  </si>
  <si>
    <t>práh dveřní dřevěný dubový tl 20mm dl 820mm š 150mm</t>
  </si>
  <si>
    <t>-1899650491</t>
  </si>
  <si>
    <t>práh dveřní dřevěný dubový tl 20mm dl 720mm š 150mm</t>
  </si>
  <si>
    <t>61187141</t>
  </si>
  <si>
    <t>Dodávka a Montáž vestavné skříně do chodby</t>
  </si>
  <si>
    <t>7668111RR</t>
  </si>
  <si>
    <t>Demontáž vestavné skříně do chodby</t>
  </si>
  <si>
    <t>7668128RR</t>
  </si>
  <si>
    <t>7668121RR</t>
  </si>
  <si>
    <t>Výměna dvířek do vestavené spižírny, vč. Pantů</t>
  </si>
  <si>
    <t>Poznámka k položce:
Výměna za dveřní křídla v dekoru kuchyně</t>
  </si>
  <si>
    <t>Vyzdění nového jádra z broušených pórobetonových tvárnic do P15, vč. hydroizolace</t>
  </si>
  <si>
    <t>7211740RR</t>
  </si>
  <si>
    <t>dílec laminátový plovoucí P+D, třída zátěže 23/33, nášlapná vrstva 0,30mm, tl 5mm</t>
  </si>
  <si>
    <t>554235003RR</t>
  </si>
  <si>
    <t>Kombi sporák s piezoelektrický zapalovačem</t>
  </si>
  <si>
    <t>2105733354</t>
  </si>
  <si>
    <t xml:space="preserve">    721 - Zdravotechnika - rozvody</t>
  </si>
  <si>
    <t>Zdravotechnika - rozvody</t>
  </si>
  <si>
    <t>(2,85*2+2,835*2+0,6*2)*2,6-0,9*2,02-(2,85+0,6)*0,5 "kuchyň původní omítky</t>
  </si>
  <si>
    <t>2,85*2,6-2,85*0,5 "kuchyň nové omítky</t>
  </si>
  <si>
    <t>Mládí 1111/19</t>
  </si>
  <si>
    <t>Rekonstrukce bytu č. 25, Mládí 19, Havířov - Šumbark</t>
  </si>
  <si>
    <t>7666601RR</t>
  </si>
  <si>
    <t xml:space="preserve">dveře vnitřní požárně odolné, lakovaná MDF,odolnost EI (EW) 30 DP3,1křídlové 80 x 197 cm – D+M vč. zárubní DP3 </t>
  </si>
  <si>
    <t>dveře jednokřídlé vchodové, včetně nové zárubně D+M</t>
  </si>
  <si>
    <t>dlažba keramická slinutá povrch hladký/matný tl do 10mm přes 9 do 12ks/m2</t>
  </si>
  <si>
    <t>5976116RR</t>
  </si>
  <si>
    <t>Oprava lamelové žaluzie vnitřní manuálně ovládané do oken</t>
  </si>
  <si>
    <t>Oprava zastiňujících žaluzií lamelových vnitřních manuálně ovládaných, do oken</t>
  </si>
  <si>
    <t>Kompletní připojení nových spotřebičů v koupelně i kuchyni na vodovod (S+TUV), kanalizaci a plyn (CU potrubí), včetně nových rozvodů a všech přípomocí D+M</t>
  </si>
  <si>
    <t>Vyplň údaj</t>
  </si>
  <si>
    <t>Projektant</t>
  </si>
  <si>
    <t>Zpracovatel</t>
  </si>
  <si>
    <t>Datum a podpis:</t>
  </si>
  <si>
    <t>Razítko</t>
  </si>
  <si>
    <t>Objednavatel</t>
  </si>
  <si>
    <t>Uchazeč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</si>
</sst>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2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  <font>
      <sz val="9"/>
      <name val="Arial CE"/>
      <family val="2"/>
      <charset val="238"/>
    </font>
    <font>
      <sz val="8"/>
      <color rgb="FF505050"/>
      <name val="Arial CE"/>
      <family val="2"/>
      <charset val="238"/>
    </font>
    <font>
      <i/>
      <sz val="9"/>
      <color rgb="FF0000FF"/>
      <name val="Arial CE"/>
      <family val="2"/>
      <charset val="238"/>
    </font>
    <font>
      <sz val="9"/>
      <color rgb="FF969696"/>
      <name val="Arial CE"/>
      <family val="2"/>
      <charset val="238"/>
    </font>
    <font>
      <sz val="7"/>
      <color rgb="FF969696"/>
      <name val="Arial CE"/>
      <family val="2"/>
      <charset val="238"/>
    </font>
    <font>
      <sz val="7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i/>
      <sz val="7"/>
      <color rgb="FF969696"/>
      <name val="Arial CE"/>
      <family val="2"/>
      <charset val="238"/>
    </font>
    <font>
      <sz val="10"/>
      <color rgb="FF003366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10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0"/>
      <color rgb="FF969696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D2D2D2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9" xfId="0" applyBorder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3" borderId="5" xfId="0" applyFill="1" applyBorder="1" applyAlignment="1">
      <alignment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ill="1" applyAlignment="1">
      <alignment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vertical="center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16" xfId="0" applyFont="1" applyBorder="1" applyAlignment="1">
      <alignment horizontal="left" vertical="center"/>
    </xf>
    <xf numFmtId="0" fontId="5" fillId="0" borderId="16" xfId="0" applyFont="1" applyBorder="1" applyAlignment="1">
      <alignment vertical="center"/>
    </xf>
    <xf numFmtId="4" fontId="5" fillId="0" borderId="16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vertical="center"/>
    </xf>
    <xf numFmtId="4" fontId="6" fillId="0" borderId="16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4" fontId="15" fillId="0" borderId="0" xfId="0" applyNumberFormat="1" applyFont="1"/>
    <xf numFmtId="166" fontId="18" fillId="0" borderId="9" xfId="0" applyNumberFormat="1" applyFont="1" applyBorder="1"/>
    <xf numFmtId="166" fontId="18" fillId="0" borderId="10" xfId="0" applyNumberFormat="1" applyFont="1" applyBorder="1"/>
    <xf numFmtId="4" fontId="19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5" fillId="0" borderId="0" xfId="0" applyNumberFormat="1" applyFont="1"/>
    <xf numFmtId="0" fontId="7" fillId="0" borderId="11" xfId="0" applyFont="1" applyBorder="1"/>
    <xf numFmtId="166" fontId="7" fillId="0" borderId="0" xfId="0" applyNumberFormat="1" applyFont="1"/>
    <xf numFmtId="166" fontId="7" fillId="0" borderId="12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49" fontId="13" fillId="0" borderId="17" xfId="0" applyNumberFormat="1" applyFont="1" applyBorder="1" applyAlignment="1" applyProtection="1">
      <alignment horizontal="left" vertical="center" wrapText="1"/>
      <protection locked="0"/>
    </xf>
    <xf numFmtId="0" fontId="13" fillId="0" borderId="17" xfId="0" applyFont="1" applyBorder="1" applyAlignment="1" applyProtection="1">
      <alignment horizontal="left" vertical="center" wrapText="1"/>
      <protection locked="0"/>
    </xf>
    <xf numFmtId="0" fontId="13" fillId="0" borderId="17" xfId="0" applyFont="1" applyBorder="1" applyAlignment="1" applyProtection="1">
      <alignment horizontal="center" vertical="center" wrapText="1"/>
      <protection locked="0"/>
    </xf>
    <xf numFmtId="4" fontId="13" fillId="0" borderId="17" xfId="0" applyNumberFormat="1" applyFont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14" fillId="0" borderId="12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0" fillId="0" borderId="11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24" fillId="0" borderId="17" xfId="0" applyFont="1" applyBorder="1" applyAlignment="1" applyProtection="1">
      <alignment horizontal="center" vertical="center"/>
      <protection locked="0"/>
    </xf>
    <xf numFmtId="49" fontId="24" fillId="0" borderId="17" xfId="0" applyNumberFormat="1" applyFont="1" applyBorder="1" applyAlignment="1" applyProtection="1">
      <alignment horizontal="left" vertical="center" wrapText="1"/>
      <protection locked="0"/>
    </xf>
    <xf numFmtId="0" fontId="24" fillId="0" borderId="17" xfId="0" applyFont="1" applyBorder="1" applyAlignment="1" applyProtection="1">
      <alignment horizontal="left" vertical="center" wrapText="1"/>
      <protection locked="0"/>
    </xf>
    <xf numFmtId="0" fontId="24" fillId="0" borderId="17" xfId="0" applyFont="1" applyBorder="1" applyAlignment="1" applyProtection="1">
      <alignment horizontal="center" vertical="center" wrapText="1"/>
      <protection locked="0"/>
    </xf>
    <xf numFmtId="4" fontId="24" fillId="0" borderId="17" xfId="0" applyNumberFormat="1" applyFont="1" applyBorder="1" applyAlignment="1" applyProtection="1">
      <alignment vertical="center"/>
      <protection locked="0"/>
    </xf>
    <xf numFmtId="0" fontId="25" fillId="0" borderId="3" xfId="0" applyFont="1" applyBorder="1" applyAlignment="1">
      <alignment vertical="center"/>
    </xf>
    <xf numFmtId="0" fontId="24" fillId="0" borderId="11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8" fillId="0" borderId="17" xfId="0" applyFont="1" applyBorder="1" applyAlignment="1" applyProtection="1">
      <alignment horizontal="left" vertical="center" wrapText="1"/>
      <protection locked="0"/>
    </xf>
    <xf numFmtId="49" fontId="28" fillId="0" borderId="17" xfId="0" applyNumberFormat="1" applyFont="1" applyBorder="1" applyAlignment="1" applyProtection="1">
      <alignment horizontal="left" vertical="center" wrapText="1"/>
      <protection locked="0"/>
    </xf>
    <xf numFmtId="0" fontId="29" fillId="0" borderId="0" xfId="0" applyFont="1" applyAlignment="1">
      <alignment horizontal="left" vertical="center" wrapText="1"/>
    </xf>
    <xf numFmtId="0" fontId="30" fillId="0" borderId="17" xfId="0" applyFont="1" applyBorder="1" applyAlignment="1" applyProtection="1">
      <alignment horizontal="left" vertical="center" wrapText="1"/>
      <protection locked="0"/>
    </xf>
    <xf numFmtId="0" fontId="28" fillId="0" borderId="17" xfId="0" applyFont="1" applyBorder="1" applyAlignment="1" applyProtection="1">
      <alignment horizontal="center" vertical="center"/>
      <protection locked="0"/>
    </xf>
    <xf numFmtId="0" fontId="28" fillId="0" borderId="17" xfId="0" applyFont="1" applyBorder="1" applyAlignment="1" applyProtection="1">
      <alignment horizontal="center" vertical="center" wrapText="1"/>
      <protection locked="0"/>
    </xf>
    <xf numFmtId="4" fontId="28" fillId="0" borderId="17" xfId="0" applyNumberFormat="1" applyFont="1" applyBorder="1" applyAlignment="1" applyProtection="1">
      <alignment vertical="center"/>
      <protection locked="0"/>
    </xf>
    <xf numFmtId="0" fontId="31" fillId="0" borderId="11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166" fontId="31" fillId="0" borderId="0" xfId="0" applyNumberFormat="1" applyFont="1" applyAlignment="1">
      <alignment vertical="center"/>
    </xf>
    <xf numFmtId="166" fontId="31" fillId="0" borderId="12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/>
    </xf>
    <xf numFmtId="0" fontId="35" fillId="0" borderId="0" xfId="1" applyFont="1" applyAlignment="1">
      <alignment vertical="center" wrapText="1"/>
    </xf>
    <xf numFmtId="0" fontId="36" fillId="0" borderId="0" xfId="0" applyFont="1" applyAlignment="1">
      <alignment vertical="center" wrapText="1"/>
    </xf>
    <xf numFmtId="0" fontId="37" fillId="0" borderId="3" xfId="0" applyFont="1" applyBorder="1" applyAlignment="1">
      <alignment vertical="center"/>
    </xf>
    <xf numFmtId="0" fontId="37" fillId="0" borderId="0" xfId="0" applyFont="1" applyAlignment="1">
      <alignment vertical="center"/>
    </xf>
    <xf numFmtId="0" fontId="37" fillId="0" borderId="16" xfId="0" applyFont="1" applyBorder="1" applyAlignment="1">
      <alignment horizontal="left" vertical="center"/>
    </xf>
    <xf numFmtId="0" fontId="37" fillId="0" borderId="16" xfId="0" applyFont="1" applyBorder="1" applyAlignment="1">
      <alignment vertical="center"/>
    </xf>
    <xf numFmtId="4" fontId="37" fillId="0" borderId="16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0" fillId="0" borderId="11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17" xfId="0" applyFont="1" applyBorder="1" applyAlignment="1" applyProtection="1">
      <alignment horizontal="center" vertical="center"/>
      <protection locked="0"/>
    </xf>
    <xf numFmtId="49" fontId="30" fillId="0" borderId="17" xfId="0" applyNumberFormat="1" applyFont="1" applyBorder="1" applyAlignment="1" applyProtection="1">
      <alignment horizontal="left" vertical="center" wrapText="1"/>
      <protection locked="0"/>
    </xf>
    <xf numFmtId="0" fontId="30" fillId="0" borderId="17" xfId="0" applyFont="1" applyBorder="1" applyAlignment="1" applyProtection="1">
      <alignment horizontal="center" vertical="center" wrapText="1"/>
      <protection locked="0"/>
    </xf>
    <xf numFmtId="4" fontId="30" fillId="0" borderId="17" xfId="0" applyNumberFormat="1" applyFont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 wrapText="1"/>
    </xf>
    <xf numFmtId="4" fontId="13" fillId="4" borderId="17" xfId="0" applyNumberFormat="1" applyFont="1" applyFill="1" applyBorder="1" applyAlignment="1" applyProtection="1">
      <alignment vertical="center"/>
      <protection locked="0"/>
    </xf>
    <xf numFmtId="4" fontId="24" fillId="4" borderId="17" xfId="0" applyNumberFormat="1" applyFont="1" applyFill="1" applyBorder="1" applyAlignment="1" applyProtection="1">
      <alignment vertical="center"/>
      <protection locked="0"/>
    </xf>
    <xf numFmtId="4" fontId="28" fillId="4" borderId="17" xfId="0" applyNumberFormat="1" applyFont="1" applyFill="1" applyBorder="1" applyAlignment="1" applyProtection="1">
      <alignment vertical="center"/>
      <protection locked="0"/>
    </xf>
    <xf numFmtId="4" fontId="30" fillId="4" borderId="17" xfId="0" applyNumberFormat="1" applyFont="1" applyFill="1" applyBorder="1" applyAlignment="1" applyProtection="1">
      <alignment vertical="center"/>
      <protection locked="0"/>
    </xf>
    <xf numFmtId="0" fontId="2" fillId="4" borderId="0" xfId="0" applyFont="1" applyFill="1" applyAlignment="1">
      <alignment horizontal="left" vertical="center"/>
    </xf>
    <xf numFmtId="0" fontId="39" fillId="4" borderId="0" xfId="0" applyFont="1" applyFill="1" applyAlignment="1">
      <alignment horizontal="left" vertical="center"/>
    </xf>
    <xf numFmtId="0" fontId="39" fillId="4" borderId="0" xfId="0" applyFont="1" applyFill="1" applyAlignment="1">
      <alignment horizontal="left" vertical="center"/>
    </xf>
    <xf numFmtId="0" fontId="40" fillId="0" borderId="18" xfId="0" applyFont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41" fillId="0" borderId="19" xfId="0" applyFont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41" fillId="0" borderId="19" xfId="0" applyFont="1" applyBorder="1" applyAlignment="1">
      <alignment horizontal="center" vertical="center"/>
    </xf>
    <xf numFmtId="0" fontId="41" fillId="0" borderId="19" xfId="0" applyFont="1" applyBorder="1" applyAlignment="1">
      <alignment horizontal="right" vertical="center"/>
    </xf>
    <xf numFmtId="167" fontId="13" fillId="4" borderId="17" xfId="0" applyNumberFormat="1" applyFont="1" applyFill="1" applyBorder="1" applyAlignment="1" applyProtection="1">
      <alignment vertical="center"/>
      <protection locked="0"/>
    </xf>
    <xf numFmtId="167" fontId="24" fillId="4" borderId="17" xfId="0" applyNumberFormat="1" applyFont="1" applyFill="1" applyBorder="1" applyAlignment="1" applyProtection="1">
      <alignment vertical="center"/>
      <protection locked="0"/>
    </xf>
    <xf numFmtId="167" fontId="28" fillId="4" borderId="17" xfId="0" applyNumberFormat="1" applyFont="1" applyFill="1" applyBorder="1" applyAlignment="1" applyProtection="1">
      <alignment vertical="center"/>
      <protection locked="0"/>
    </xf>
    <xf numFmtId="167" fontId="30" fillId="4" borderId="17" xfId="0" applyNumberFormat="1" applyFont="1" applyFill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1/766811111" TargetMode="External"/><Relationship Id="rId18" Type="http://schemas.openxmlformats.org/officeDocument/2006/relationships/hyperlink" Target="https://podminky.urs.cz/item/CS_URS_2025_01/771151012" TargetMode="External"/><Relationship Id="rId26" Type="http://schemas.openxmlformats.org/officeDocument/2006/relationships/hyperlink" Target="https://podminky.urs.cz/item/CS_URS_2025_01/781121011" TargetMode="External"/><Relationship Id="rId39" Type="http://schemas.openxmlformats.org/officeDocument/2006/relationships/hyperlink" Target="https://podminky.urs.cz/item/CS_URS_2025_01/997013214" TargetMode="External"/><Relationship Id="rId21" Type="http://schemas.openxmlformats.org/officeDocument/2006/relationships/hyperlink" Target="https://podminky.urs.cz/item/CS_URS_2025_01/775111311" TargetMode="External"/><Relationship Id="rId34" Type="http://schemas.openxmlformats.org/officeDocument/2006/relationships/hyperlink" Target="https://podminky.urs.cz/item/CS_URS_2025_01/783317101" TargetMode="External"/><Relationship Id="rId7" Type="http://schemas.openxmlformats.org/officeDocument/2006/relationships/hyperlink" Target="https://podminky.urs.cz/item/CS_URS_2025_01/725210821" TargetMode="External"/><Relationship Id="rId2" Type="http://schemas.openxmlformats.org/officeDocument/2006/relationships/hyperlink" Target="https://podminky.urs.cz/item/CS_URS_2025_01/612142001" TargetMode="External"/><Relationship Id="rId16" Type="http://schemas.openxmlformats.org/officeDocument/2006/relationships/hyperlink" Target="https://podminky.urs.cz/item/CS_URS_2025_01/767641800" TargetMode="External"/><Relationship Id="rId20" Type="http://schemas.openxmlformats.org/officeDocument/2006/relationships/hyperlink" Target="https://podminky.urs.cz/item/CS_URS_2025_01/998771102" TargetMode="External"/><Relationship Id="rId29" Type="http://schemas.openxmlformats.org/officeDocument/2006/relationships/hyperlink" Target="https://podminky.urs.cz/item/CS_URS_2025_01/781472217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podminky.urs.cz/item/CS_URS_2025_01/612131121" TargetMode="External"/><Relationship Id="rId6" Type="http://schemas.openxmlformats.org/officeDocument/2006/relationships/hyperlink" Target="https://podminky.urs.cz/item/CS_URS_2025_01/725110811" TargetMode="External"/><Relationship Id="rId11" Type="http://schemas.openxmlformats.org/officeDocument/2006/relationships/hyperlink" Target="https://podminky.urs.cz/item/CS_URS_2025_01/725862113" TargetMode="External"/><Relationship Id="rId24" Type="http://schemas.openxmlformats.org/officeDocument/2006/relationships/hyperlink" Target="https://podminky.urs.cz/item/CS_URS_2025_01/998775102" TargetMode="External"/><Relationship Id="rId32" Type="http://schemas.openxmlformats.org/officeDocument/2006/relationships/hyperlink" Target="https://podminky.urs.cz/item/CS_URS_2025_01/998781103" TargetMode="External"/><Relationship Id="rId37" Type="http://schemas.openxmlformats.org/officeDocument/2006/relationships/hyperlink" Target="https://podminky.urs.cz/item/CS_URS_2025_01/784221101" TargetMode="External"/><Relationship Id="rId40" Type="http://schemas.openxmlformats.org/officeDocument/2006/relationships/hyperlink" Target="https://podminky.urs.cz/item/CS_URS_2025_01/580506007" TargetMode="External"/><Relationship Id="rId5" Type="http://schemas.openxmlformats.org/officeDocument/2006/relationships/hyperlink" Target="https://podminky.urs.cz/item/CS_URS_2025_01/998018003" TargetMode="External"/><Relationship Id="rId15" Type="http://schemas.openxmlformats.org/officeDocument/2006/relationships/hyperlink" Target="https://podminky.urs.cz/item/CS_URS_2025_01/998766103" TargetMode="External"/><Relationship Id="rId23" Type="http://schemas.openxmlformats.org/officeDocument/2006/relationships/hyperlink" Target="https://podminky.urs.cz/item/CS_URS_2025_01/775541161" TargetMode="External"/><Relationship Id="rId28" Type="http://schemas.openxmlformats.org/officeDocument/2006/relationships/hyperlink" Target="https://podminky.urs.cz/item/CS_URS_2025_01/781151041" TargetMode="External"/><Relationship Id="rId36" Type="http://schemas.openxmlformats.org/officeDocument/2006/relationships/hyperlink" Target="https://podminky.urs.cz/item/CS_URS_2025_01/784181101" TargetMode="External"/><Relationship Id="rId10" Type="http://schemas.openxmlformats.org/officeDocument/2006/relationships/hyperlink" Target="https://podminky.urs.cz/item/CS_URS_2025_01/725861102" TargetMode="External"/><Relationship Id="rId19" Type="http://schemas.openxmlformats.org/officeDocument/2006/relationships/hyperlink" Target="https://podminky.urs.cz/item/CS_URS_2025_01/771574616" TargetMode="External"/><Relationship Id="rId31" Type="http://schemas.openxmlformats.org/officeDocument/2006/relationships/hyperlink" Target="https://podminky.urs.cz/item/CS_URS_2025_01/781495115" TargetMode="External"/><Relationship Id="rId4" Type="http://schemas.openxmlformats.org/officeDocument/2006/relationships/hyperlink" Target="https://podminky.urs.cz/item/CS_URS_2025_01/997013631" TargetMode="External"/><Relationship Id="rId9" Type="http://schemas.openxmlformats.org/officeDocument/2006/relationships/hyperlink" Target="https://podminky.urs.cz/item/CS_URS_2025_01/725849411" TargetMode="External"/><Relationship Id="rId14" Type="http://schemas.openxmlformats.org/officeDocument/2006/relationships/hyperlink" Target="https://podminky.urs.cz/item/CS_URS_2025_01/766812840" TargetMode="External"/><Relationship Id="rId22" Type="http://schemas.openxmlformats.org/officeDocument/2006/relationships/hyperlink" Target="https://podminky.urs.cz/item/CS_URS_2025_01/775413115" TargetMode="External"/><Relationship Id="rId27" Type="http://schemas.openxmlformats.org/officeDocument/2006/relationships/hyperlink" Target="https://podminky.urs.cz/item/CS_URS_2025_01/781151031" TargetMode="External"/><Relationship Id="rId30" Type="http://schemas.openxmlformats.org/officeDocument/2006/relationships/hyperlink" Target="https://podminky.urs.cz/item/CS_URS_2025_01/781472291" TargetMode="External"/><Relationship Id="rId35" Type="http://schemas.openxmlformats.org/officeDocument/2006/relationships/hyperlink" Target="https://podminky.urs.cz/item/CS_URS_2025_01/784121001" TargetMode="External"/><Relationship Id="rId8" Type="http://schemas.openxmlformats.org/officeDocument/2006/relationships/hyperlink" Target="https://podminky.urs.cz/item/CS_URS_2025_01/725220842" TargetMode="External"/><Relationship Id="rId3" Type="http://schemas.openxmlformats.org/officeDocument/2006/relationships/hyperlink" Target="https://podminky.urs.cz/item/CS_URS_2025_01/612311131" TargetMode="External"/><Relationship Id="rId12" Type="http://schemas.openxmlformats.org/officeDocument/2006/relationships/hyperlink" Target="https://podminky.urs.cz/item/CS_URS_2025_01/766691914" TargetMode="External"/><Relationship Id="rId17" Type="http://schemas.openxmlformats.org/officeDocument/2006/relationships/hyperlink" Target="https://podminky.urs.cz/item/CS_URS_2025_01/771121011" TargetMode="External"/><Relationship Id="rId25" Type="http://schemas.openxmlformats.org/officeDocument/2006/relationships/hyperlink" Target="https://podminky.urs.cz/item/CS_URS_2025_01/776410811" TargetMode="External"/><Relationship Id="rId33" Type="http://schemas.openxmlformats.org/officeDocument/2006/relationships/hyperlink" Target="https://podminky.urs.cz/item/CS_URS_2025_01/783301303" TargetMode="External"/><Relationship Id="rId38" Type="http://schemas.openxmlformats.org/officeDocument/2006/relationships/hyperlink" Target="https://podminky.urs.cz/item/CS_URS_2025_01/7842211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75"/>
  <sheetViews>
    <sheetView showGridLines="0" tabSelected="1" topLeftCell="A233" zoomScale="115" zoomScaleNormal="115" workbookViewId="0">
      <selection activeCell="V238" sqref="V238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9.33203125" customWidth="1"/>
    <col min="12" max="12" width="10.83203125" hidden="1" customWidth="1"/>
    <col min="13" max="13" width="9.33203125" hidden="1"/>
    <col min="14" max="19" width="14.1640625" hidden="1" customWidth="1"/>
    <col min="20" max="20" width="16.33203125" hidden="1" customWidth="1"/>
    <col min="21" max="21" width="12.33203125" customWidth="1"/>
    <col min="22" max="22" width="16.33203125" customWidth="1"/>
    <col min="23" max="23" width="12.33203125" customWidth="1"/>
    <col min="24" max="24" width="15" customWidth="1"/>
    <col min="25" max="25" width="11" customWidth="1"/>
    <col min="26" max="26" width="15" customWidth="1"/>
    <col min="27" max="27" width="16.33203125" customWidth="1"/>
    <col min="28" max="28" width="11" customWidth="1"/>
    <col min="29" max="29" width="15" customWidth="1"/>
    <col min="30" max="30" width="16.33203125" customWidth="1"/>
    <col min="43" max="64" width="9.33203125" hidden="1"/>
  </cols>
  <sheetData>
    <row r="2" spans="2:45" ht="36.950000000000003" customHeight="1" x14ac:dyDescent="0.2">
      <c r="K2" s="137" t="s">
        <v>2</v>
      </c>
      <c r="L2" s="138"/>
      <c r="M2" s="138"/>
      <c r="N2" s="138"/>
      <c r="O2" s="138"/>
      <c r="P2" s="138"/>
      <c r="Q2" s="138"/>
      <c r="R2" s="138"/>
      <c r="S2" s="138"/>
      <c r="T2" s="138"/>
      <c r="U2" s="138"/>
      <c r="AS2" s="8" t="s">
        <v>39</v>
      </c>
    </row>
    <row r="3" spans="2:45" ht="6.95" customHeight="1" x14ac:dyDescent="0.2">
      <c r="B3" s="9"/>
      <c r="C3" s="10"/>
      <c r="D3" s="10"/>
      <c r="E3" s="10"/>
      <c r="F3" s="10"/>
      <c r="G3" s="10"/>
      <c r="H3" s="10"/>
      <c r="I3" s="10"/>
      <c r="J3" s="10"/>
      <c r="K3" s="11"/>
      <c r="AS3" s="8" t="s">
        <v>38</v>
      </c>
    </row>
    <row r="4" spans="2:45" ht="24.95" customHeight="1" x14ac:dyDescent="0.2">
      <c r="B4" s="11"/>
      <c r="D4" s="12" t="s">
        <v>40</v>
      </c>
      <c r="K4" s="11"/>
      <c r="L4" s="33" t="s">
        <v>3</v>
      </c>
      <c r="AS4" s="8" t="s">
        <v>1</v>
      </c>
    </row>
    <row r="5" spans="2:45" ht="6.95" customHeight="1" x14ac:dyDescent="0.2">
      <c r="B5" s="11"/>
      <c r="K5" s="11"/>
    </row>
    <row r="6" spans="2:45" ht="12" customHeight="1" x14ac:dyDescent="0.2">
      <c r="B6" s="11"/>
      <c r="D6" s="14" t="s">
        <v>4</v>
      </c>
      <c r="K6" s="11"/>
    </row>
    <row r="7" spans="2:45" ht="16.5" customHeight="1" x14ac:dyDescent="0.2">
      <c r="B7" s="11"/>
      <c r="E7" s="133" t="s">
        <v>470</v>
      </c>
      <c r="F7" s="134"/>
      <c r="G7" s="134"/>
      <c r="H7" s="134"/>
      <c r="K7" s="11"/>
    </row>
    <row r="8" spans="2:45" s="1" customFormat="1" ht="12" customHeight="1" x14ac:dyDescent="0.2">
      <c r="B8" s="16"/>
      <c r="D8" s="14" t="s">
        <v>41</v>
      </c>
      <c r="K8" s="16"/>
    </row>
    <row r="9" spans="2:45" s="1" customFormat="1" ht="16.5" customHeight="1" x14ac:dyDescent="0.2">
      <c r="B9" s="16"/>
      <c r="E9" s="133" t="s">
        <v>42</v>
      </c>
      <c r="F9" s="134"/>
      <c r="G9" s="134"/>
      <c r="H9" s="134"/>
      <c r="K9" s="16"/>
    </row>
    <row r="10" spans="2:45" s="1" customFormat="1" x14ac:dyDescent="0.2">
      <c r="B10" s="16"/>
      <c r="K10" s="16"/>
    </row>
    <row r="11" spans="2:45" s="1" customFormat="1" ht="12" customHeight="1" x14ac:dyDescent="0.2">
      <c r="B11" s="16"/>
      <c r="D11" s="14" t="s">
        <v>5</v>
      </c>
      <c r="F11" s="13" t="s">
        <v>0</v>
      </c>
      <c r="I11" s="14" t="s">
        <v>6</v>
      </c>
      <c r="J11" s="13" t="s">
        <v>0</v>
      </c>
      <c r="K11" s="16"/>
    </row>
    <row r="12" spans="2:45" s="1" customFormat="1" ht="12" customHeight="1" x14ac:dyDescent="0.2">
      <c r="B12" s="16"/>
      <c r="D12" s="14" t="s">
        <v>7</v>
      </c>
      <c r="F12" s="13" t="s">
        <v>469</v>
      </c>
      <c r="I12" s="14" t="s">
        <v>8</v>
      </c>
      <c r="J12" s="22">
        <v>46155</v>
      </c>
      <c r="K12" s="16"/>
    </row>
    <row r="13" spans="2:45" s="1" customFormat="1" ht="10.9" customHeight="1" x14ac:dyDescent="0.2">
      <c r="B13" s="16"/>
      <c r="K13" s="16"/>
    </row>
    <row r="14" spans="2:45" s="1" customFormat="1" ht="12" customHeight="1" x14ac:dyDescent="0.2">
      <c r="B14" s="16"/>
      <c r="D14" s="14" t="s">
        <v>9</v>
      </c>
      <c r="I14" s="14" t="s">
        <v>10</v>
      </c>
      <c r="J14" s="13" t="s">
        <v>11</v>
      </c>
      <c r="K14" s="16"/>
    </row>
    <row r="15" spans="2:45" s="1" customFormat="1" ht="18" customHeight="1" x14ac:dyDescent="0.2">
      <c r="B15" s="16"/>
      <c r="E15" s="13" t="s">
        <v>12</v>
      </c>
      <c r="I15" s="14" t="s">
        <v>13</v>
      </c>
      <c r="J15" s="13" t="s">
        <v>0</v>
      </c>
      <c r="K15" s="16"/>
    </row>
    <row r="16" spans="2:45" s="1" customFormat="1" ht="6.95" customHeight="1" x14ac:dyDescent="0.2">
      <c r="B16" s="16"/>
      <c r="K16" s="16"/>
    </row>
    <row r="17" spans="2:11" s="1" customFormat="1" ht="12" customHeight="1" x14ac:dyDescent="0.2">
      <c r="B17" s="16"/>
      <c r="D17" s="14" t="s">
        <v>14</v>
      </c>
      <c r="I17" s="14" t="s">
        <v>10</v>
      </c>
      <c r="J17" s="146" t="s">
        <v>479</v>
      </c>
      <c r="K17" s="16"/>
    </row>
    <row r="18" spans="2:11" s="1" customFormat="1" ht="18" customHeight="1" x14ac:dyDescent="0.2">
      <c r="B18" s="16"/>
      <c r="E18" s="145" t="s">
        <v>479</v>
      </c>
      <c r="F18" s="144"/>
      <c r="G18" s="144"/>
      <c r="H18" s="144"/>
      <c r="I18" s="14" t="s">
        <v>13</v>
      </c>
      <c r="J18" s="146" t="s">
        <v>479</v>
      </c>
      <c r="K18" s="16"/>
    </row>
    <row r="19" spans="2:11" s="1" customFormat="1" ht="6.95" customHeight="1" x14ac:dyDescent="0.2">
      <c r="B19" s="16"/>
      <c r="K19" s="16"/>
    </row>
    <row r="20" spans="2:11" s="1" customFormat="1" ht="12" customHeight="1" x14ac:dyDescent="0.2">
      <c r="B20" s="16"/>
      <c r="D20" s="14" t="s">
        <v>15</v>
      </c>
      <c r="I20" s="14" t="s">
        <v>10</v>
      </c>
      <c r="J20" s="13"/>
      <c r="K20" s="16"/>
    </row>
    <row r="21" spans="2:11" s="1" customFormat="1" ht="18" customHeight="1" x14ac:dyDescent="0.2">
      <c r="B21" s="16"/>
      <c r="E21" s="13"/>
      <c r="I21" s="14" t="s">
        <v>13</v>
      </c>
      <c r="J21" s="13"/>
      <c r="K21" s="16"/>
    </row>
    <row r="22" spans="2:11" s="1" customFormat="1" ht="6.95" customHeight="1" x14ac:dyDescent="0.2">
      <c r="B22" s="16"/>
      <c r="K22" s="16"/>
    </row>
    <row r="23" spans="2:11" s="1" customFormat="1" ht="12" customHeight="1" x14ac:dyDescent="0.2">
      <c r="B23" s="16"/>
      <c r="D23" s="14" t="s">
        <v>17</v>
      </c>
      <c r="I23" s="14" t="s">
        <v>10</v>
      </c>
      <c r="J23" s="13"/>
      <c r="K23" s="16"/>
    </row>
    <row r="24" spans="2:11" s="1" customFormat="1" ht="18" customHeight="1" x14ac:dyDescent="0.2">
      <c r="B24" s="16"/>
      <c r="E24" s="13" t="s">
        <v>351</v>
      </c>
      <c r="I24" s="14" t="s">
        <v>13</v>
      </c>
      <c r="J24" s="13" t="s">
        <v>0</v>
      </c>
      <c r="K24" s="16"/>
    </row>
    <row r="25" spans="2:11" s="1" customFormat="1" ht="6.95" customHeight="1" x14ac:dyDescent="0.2">
      <c r="B25" s="16"/>
      <c r="K25" s="16"/>
    </row>
    <row r="26" spans="2:11" s="1" customFormat="1" ht="12" customHeight="1" x14ac:dyDescent="0.2">
      <c r="B26" s="16"/>
      <c r="D26" s="14" t="s">
        <v>18</v>
      </c>
      <c r="K26" s="16"/>
    </row>
    <row r="27" spans="2:11" s="2" customFormat="1" ht="47.25" customHeight="1" x14ac:dyDescent="0.2">
      <c r="B27" s="34"/>
      <c r="E27" s="139"/>
      <c r="F27" s="139"/>
      <c r="G27" s="139"/>
      <c r="H27" s="139"/>
      <c r="K27" s="34"/>
    </row>
    <row r="28" spans="2:11" s="1" customFormat="1" ht="6.95" customHeight="1" x14ac:dyDescent="0.2">
      <c r="B28" s="16"/>
      <c r="K28" s="16"/>
    </row>
    <row r="29" spans="2:11" s="1" customFormat="1" ht="6.95" customHeight="1" x14ac:dyDescent="0.2">
      <c r="B29" s="16"/>
      <c r="D29" s="23"/>
      <c r="E29" s="23"/>
      <c r="F29" s="23"/>
      <c r="G29" s="23"/>
      <c r="H29" s="23"/>
      <c r="I29" s="23"/>
      <c r="J29" s="23"/>
      <c r="K29" s="16"/>
    </row>
    <row r="30" spans="2:11" s="1" customFormat="1" ht="25.35" customHeight="1" x14ac:dyDescent="0.2">
      <c r="B30" s="16"/>
      <c r="D30" s="35" t="s">
        <v>19</v>
      </c>
      <c r="J30" s="32">
        <f>ROUND(J140, 2)</f>
        <v>0</v>
      </c>
      <c r="K30" s="16"/>
    </row>
    <row r="31" spans="2:11" s="1" customFormat="1" ht="6.95" customHeight="1" x14ac:dyDescent="0.2">
      <c r="B31" s="16"/>
      <c r="D31" s="23"/>
      <c r="E31" s="23"/>
      <c r="F31" s="23"/>
      <c r="G31" s="23"/>
      <c r="H31" s="23"/>
      <c r="I31" s="23"/>
      <c r="J31" s="23"/>
      <c r="K31" s="16"/>
    </row>
    <row r="32" spans="2:11" s="1" customFormat="1" ht="14.45" customHeight="1" x14ac:dyDescent="0.2">
      <c r="B32" s="16"/>
      <c r="F32" s="17" t="s">
        <v>21</v>
      </c>
      <c r="I32" s="17" t="s">
        <v>20</v>
      </c>
      <c r="J32" s="17" t="s">
        <v>22</v>
      </c>
      <c r="K32" s="16"/>
    </row>
    <row r="33" spans="2:11" s="1" customFormat="1" ht="14.45" customHeight="1" x14ac:dyDescent="0.2">
      <c r="B33" s="16"/>
      <c r="D33" s="24" t="s">
        <v>23</v>
      </c>
      <c r="E33" s="14" t="s">
        <v>24</v>
      </c>
      <c r="F33" s="36">
        <f>ROUND((SUM(BD140:BD374)),  2)</f>
        <v>0</v>
      </c>
      <c r="I33" s="37">
        <v>0.21</v>
      </c>
      <c r="J33" s="36">
        <f>ROUND(((SUM(BD140:BD374))*I33),  2)</f>
        <v>0</v>
      </c>
      <c r="K33" s="16"/>
    </row>
    <row r="34" spans="2:11" s="1" customFormat="1" ht="14.45" customHeight="1" x14ac:dyDescent="0.2">
      <c r="B34" s="16"/>
      <c r="E34" s="14" t="s">
        <v>25</v>
      </c>
      <c r="F34" s="36">
        <f>ROUND((SUM(BE140:BE374)),  2)</f>
        <v>0</v>
      </c>
      <c r="I34" s="37">
        <v>0.12</v>
      </c>
      <c r="J34" s="36">
        <f>ROUND(((SUM(BE140:BE374))*I34),  2)</f>
        <v>0</v>
      </c>
      <c r="K34" s="16"/>
    </row>
    <row r="35" spans="2:11" s="1" customFormat="1" ht="14.45" hidden="1" customHeight="1" x14ac:dyDescent="0.2">
      <c r="B35" s="16"/>
      <c r="E35" s="14" t="s">
        <v>26</v>
      </c>
      <c r="F35" s="36">
        <f>ROUND((SUM(BF140:BF374)),  2)</f>
        <v>0</v>
      </c>
      <c r="I35" s="37">
        <v>0.21</v>
      </c>
      <c r="J35" s="36">
        <f>0</f>
        <v>0</v>
      </c>
      <c r="K35" s="16"/>
    </row>
    <row r="36" spans="2:11" s="1" customFormat="1" ht="14.45" hidden="1" customHeight="1" x14ac:dyDescent="0.2">
      <c r="B36" s="16"/>
      <c r="E36" s="14" t="s">
        <v>27</v>
      </c>
      <c r="F36" s="36">
        <f>ROUND((SUM(BG140:BG374)),  2)</f>
        <v>0</v>
      </c>
      <c r="I36" s="37">
        <v>0.12</v>
      </c>
      <c r="J36" s="36">
        <f>0</f>
        <v>0</v>
      </c>
      <c r="K36" s="16"/>
    </row>
    <row r="37" spans="2:11" s="1" customFormat="1" ht="14.45" hidden="1" customHeight="1" x14ac:dyDescent="0.2">
      <c r="B37" s="16"/>
      <c r="E37" s="14" t="s">
        <v>28</v>
      </c>
      <c r="F37" s="36">
        <f>ROUND((SUM(BH140:BH374)),  2)</f>
        <v>0</v>
      </c>
      <c r="I37" s="37">
        <v>0</v>
      </c>
      <c r="J37" s="36">
        <f>0</f>
        <v>0</v>
      </c>
      <c r="K37" s="16"/>
    </row>
    <row r="38" spans="2:11" s="1" customFormat="1" ht="6.95" customHeight="1" x14ac:dyDescent="0.2">
      <c r="B38" s="16"/>
      <c r="K38" s="16"/>
    </row>
    <row r="39" spans="2:11" s="1" customFormat="1" ht="25.35" customHeight="1" x14ac:dyDescent="0.2">
      <c r="B39" s="16"/>
      <c r="C39" s="38"/>
      <c r="D39" s="39" t="s">
        <v>29</v>
      </c>
      <c r="E39" s="26"/>
      <c r="F39" s="26"/>
      <c r="G39" s="40" t="s">
        <v>30</v>
      </c>
      <c r="H39" s="41" t="s">
        <v>31</v>
      </c>
      <c r="I39" s="26"/>
      <c r="J39" s="42">
        <f>SUM(J30:J37)</f>
        <v>0</v>
      </c>
      <c r="K39" s="16"/>
    </row>
    <row r="40" spans="2:11" s="1" customFormat="1" ht="14.45" customHeight="1" x14ac:dyDescent="0.2">
      <c r="B40" s="16"/>
      <c r="K40" s="16"/>
    </row>
    <row r="41" spans="2:11" ht="14.45" customHeight="1" x14ac:dyDescent="0.2">
      <c r="B41" s="11"/>
      <c r="K41" s="11"/>
    </row>
    <row r="42" spans="2:11" ht="14.45" customHeight="1" x14ac:dyDescent="0.2">
      <c r="B42" s="11"/>
      <c r="K42" s="11"/>
    </row>
    <row r="43" spans="2:11" ht="14.45" customHeight="1" x14ac:dyDescent="0.2">
      <c r="B43" s="11"/>
      <c r="K43" s="11"/>
    </row>
    <row r="44" spans="2:11" ht="14.45" customHeight="1" x14ac:dyDescent="0.2">
      <c r="B44" s="11"/>
      <c r="K44" s="11"/>
    </row>
    <row r="45" spans="2:11" ht="14.45" customHeight="1" x14ac:dyDescent="0.2">
      <c r="B45" s="11"/>
      <c r="K45" s="11"/>
    </row>
    <row r="46" spans="2:11" ht="14.45" customHeight="1" x14ac:dyDescent="0.2">
      <c r="B46" s="11"/>
      <c r="K46" s="11"/>
    </row>
    <row r="47" spans="2:11" ht="14.45" customHeight="1" x14ac:dyDescent="0.2">
      <c r="B47" s="11"/>
      <c r="K47" s="11"/>
    </row>
    <row r="48" spans="2:11" ht="14.45" customHeight="1" x14ac:dyDescent="0.2">
      <c r="B48" s="11"/>
      <c r="K48" s="11"/>
    </row>
    <row r="49" spans="2:11" ht="14.45" customHeight="1" x14ac:dyDescent="0.2">
      <c r="B49" s="11"/>
      <c r="K49" s="11"/>
    </row>
    <row r="50" spans="2:11" ht="14.45" customHeight="1" x14ac:dyDescent="0.2">
      <c r="B50" s="11"/>
      <c r="K50" s="11"/>
    </row>
    <row r="51" spans="2:11" ht="14.45" customHeight="1" x14ac:dyDescent="0.2">
      <c r="B51" s="11"/>
      <c r="K51" s="11"/>
    </row>
    <row r="52" spans="2:11" s="1" customFormat="1" ht="14.45" customHeight="1" x14ac:dyDescent="0.2">
      <c r="B52" s="16"/>
      <c r="D52" s="147" t="s">
        <v>480</v>
      </c>
      <c r="E52" s="148"/>
      <c r="F52" s="148"/>
      <c r="G52" s="147" t="s">
        <v>481</v>
      </c>
      <c r="H52" s="148"/>
      <c r="I52" s="148"/>
      <c r="J52" s="148"/>
      <c r="K52" s="16"/>
    </row>
    <row r="53" spans="2:11" x14ac:dyDescent="0.2">
      <c r="B53" s="11"/>
      <c r="K53" s="11"/>
    </row>
    <row r="54" spans="2:11" x14ac:dyDescent="0.2">
      <c r="B54" s="11"/>
      <c r="K54" s="11"/>
    </row>
    <row r="55" spans="2:11" x14ac:dyDescent="0.2">
      <c r="B55" s="11"/>
      <c r="K55" s="11"/>
    </row>
    <row r="56" spans="2:11" x14ac:dyDescent="0.2">
      <c r="B56" s="11"/>
      <c r="K56" s="11"/>
    </row>
    <row r="57" spans="2:11" x14ac:dyDescent="0.2">
      <c r="B57" s="11"/>
      <c r="K57" s="11"/>
    </row>
    <row r="58" spans="2:11" x14ac:dyDescent="0.2">
      <c r="B58" s="11"/>
      <c r="K58" s="11"/>
    </row>
    <row r="59" spans="2:11" x14ac:dyDescent="0.2">
      <c r="B59" s="11"/>
      <c r="K59" s="11"/>
    </row>
    <row r="60" spans="2:11" x14ac:dyDescent="0.2">
      <c r="B60" s="11"/>
      <c r="K60" s="11"/>
    </row>
    <row r="61" spans="2:11" x14ac:dyDescent="0.2">
      <c r="B61" s="11"/>
      <c r="K61" s="11"/>
    </row>
    <row r="62" spans="2:11" x14ac:dyDescent="0.2">
      <c r="B62" s="11"/>
      <c r="K62" s="11"/>
    </row>
    <row r="63" spans="2:11" s="1" customFormat="1" ht="12.75" x14ac:dyDescent="0.2">
      <c r="B63" s="16"/>
      <c r="D63" s="149" t="s">
        <v>482</v>
      </c>
      <c r="E63" s="150"/>
      <c r="F63" s="151" t="s">
        <v>483</v>
      </c>
      <c r="G63" s="149" t="s">
        <v>482</v>
      </c>
      <c r="H63" s="150"/>
      <c r="I63" s="150"/>
      <c r="J63" s="152" t="s">
        <v>483</v>
      </c>
      <c r="K63" s="16"/>
    </row>
    <row r="64" spans="2:11" x14ac:dyDescent="0.2">
      <c r="B64" s="11"/>
      <c r="K64" s="11"/>
    </row>
    <row r="65" spans="2:11" x14ac:dyDescent="0.2">
      <c r="B65" s="11"/>
      <c r="K65" s="11"/>
    </row>
    <row r="66" spans="2:11" x14ac:dyDescent="0.2">
      <c r="B66" s="11"/>
      <c r="K66" s="11"/>
    </row>
    <row r="67" spans="2:11" s="1" customFormat="1" ht="12.75" x14ac:dyDescent="0.2">
      <c r="B67" s="16"/>
      <c r="D67" s="147" t="s">
        <v>484</v>
      </c>
      <c r="E67" s="148"/>
      <c r="F67" s="148"/>
      <c r="G67" s="147" t="s">
        <v>485</v>
      </c>
      <c r="H67" s="148"/>
      <c r="I67" s="148"/>
      <c r="J67" s="148"/>
      <c r="K67" s="16"/>
    </row>
    <row r="68" spans="2:11" x14ac:dyDescent="0.2">
      <c r="B68" s="11"/>
      <c r="K68" s="11"/>
    </row>
    <row r="69" spans="2:11" x14ac:dyDescent="0.2">
      <c r="B69" s="11"/>
      <c r="K69" s="11"/>
    </row>
    <row r="70" spans="2:11" x14ac:dyDescent="0.2">
      <c r="B70" s="11"/>
      <c r="K70" s="11"/>
    </row>
    <row r="71" spans="2:11" x14ac:dyDescent="0.2">
      <c r="B71" s="11"/>
      <c r="K71" s="11"/>
    </row>
    <row r="72" spans="2:11" x14ac:dyDescent="0.2">
      <c r="B72" s="11"/>
      <c r="K72" s="11"/>
    </row>
    <row r="73" spans="2:11" x14ac:dyDescent="0.2">
      <c r="B73" s="11"/>
      <c r="K73" s="11"/>
    </row>
    <row r="74" spans="2:11" x14ac:dyDescent="0.2">
      <c r="B74" s="11"/>
      <c r="K74" s="11"/>
    </row>
    <row r="75" spans="2:11" x14ac:dyDescent="0.2">
      <c r="B75" s="11"/>
      <c r="K75" s="11"/>
    </row>
    <row r="76" spans="2:11" x14ac:dyDescent="0.2">
      <c r="B76" s="11"/>
      <c r="K76" s="11"/>
    </row>
    <row r="77" spans="2:11" x14ac:dyDescent="0.2">
      <c r="B77" s="11"/>
      <c r="K77" s="11"/>
    </row>
    <row r="78" spans="2:11" s="1" customFormat="1" ht="12.75" x14ac:dyDescent="0.2">
      <c r="B78" s="16"/>
      <c r="D78" s="149" t="s">
        <v>482</v>
      </c>
      <c r="E78" s="150"/>
      <c r="F78" s="151" t="s">
        <v>483</v>
      </c>
      <c r="G78" s="149" t="s">
        <v>482</v>
      </c>
      <c r="H78" s="150"/>
      <c r="I78" s="150"/>
      <c r="J78" s="152" t="s">
        <v>483</v>
      </c>
      <c r="K78" s="16"/>
    </row>
    <row r="79" spans="2:11" s="1" customFormat="1" ht="14.45" customHeight="1" x14ac:dyDescent="0.2">
      <c r="B79" s="18"/>
      <c r="C79" s="19"/>
      <c r="D79" s="19"/>
      <c r="E79" s="19"/>
      <c r="F79" s="19"/>
      <c r="G79" s="19"/>
      <c r="H79" s="19"/>
      <c r="I79" s="19"/>
      <c r="J79" s="19"/>
      <c r="K79" s="16"/>
    </row>
    <row r="83" spans="2:11" s="1" customFormat="1" ht="6.95" customHeight="1" x14ac:dyDescent="0.2">
      <c r="B83" s="20"/>
      <c r="C83" s="21"/>
      <c r="D83" s="21"/>
      <c r="E83" s="21"/>
      <c r="F83" s="21"/>
      <c r="G83" s="21"/>
      <c r="H83" s="21"/>
      <c r="I83" s="21"/>
      <c r="J83" s="21"/>
      <c r="K83" s="16"/>
    </row>
    <row r="84" spans="2:11" s="1" customFormat="1" ht="24.95" customHeight="1" x14ac:dyDescent="0.2">
      <c r="B84" s="16"/>
      <c r="C84" s="12" t="s">
        <v>43</v>
      </c>
      <c r="K84" s="16"/>
    </row>
    <row r="85" spans="2:11" s="1" customFormat="1" ht="6.95" customHeight="1" x14ac:dyDescent="0.2">
      <c r="B85" s="16"/>
      <c r="K85" s="16"/>
    </row>
    <row r="86" spans="2:11" s="1" customFormat="1" ht="12" customHeight="1" x14ac:dyDescent="0.2">
      <c r="B86" s="16"/>
      <c r="C86" s="14" t="s">
        <v>4</v>
      </c>
      <c r="K86" s="16"/>
    </row>
    <row r="87" spans="2:11" s="1" customFormat="1" ht="16.5" customHeight="1" x14ac:dyDescent="0.2">
      <c r="B87" s="16"/>
      <c r="E87" s="135" t="str">
        <f>E7</f>
        <v>Rekonstrukce bytu č. 25, Mládí 19, Havířov - Šumbark</v>
      </c>
      <c r="F87" s="136"/>
      <c r="G87" s="136"/>
      <c r="H87" s="136"/>
      <c r="K87" s="16"/>
    </row>
    <row r="88" spans="2:11" s="1" customFormat="1" ht="12" customHeight="1" x14ac:dyDescent="0.2">
      <c r="B88" s="16"/>
      <c r="C88" s="14" t="s">
        <v>41</v>
      </c>
      <c r="K88" s="16"/>
    </row>
    <row r="89" spans="2:11" s="1" customFormat="1" ht="16.5" customHeight="1" x14ac:dyDescent="0.2">
      <c r="B89" s="16"/>
      <c r="E89" s="133" t="str">
        <f>E9</f>
        <v>01 - Stavba</v>
      </c>
      <c r="F89" s="134"/>
      <c r="G89" s="134"/>
      <c r="H89" s="134"/>
      <c r="K89" s="16"/>
    </row>
    <row r="90" spans="2:11" s="1" customFormat="1" ht="6.95" customHeight="1" x14ac:dyDescent="0.2">
      <c r="B90" s="16"/>
      <c r="K90" s="16"/>
    </row>
    <row r="91" spans="2:11" s="1" customFormat="1" ht="12" customHeight="1" x14ac:dyDescent="0.2">
      <c r="B91" s="16"/>
      <c r="C91" s="14" t="s">
        <v>7</v>
      </c>
      <c r="F91" s="13" t="str">
        <f>F12</f>
        <v>Mládí 1111/19</v>
      </c>
      <c r="I91" s="14" t="s">
        <v>8</v>
      </c>
      <c r="J91" s="22">
        <f>IF(J12="","",J12)</f>
        <v>46155</v>
      </c>
      <c r="K91" s="16"/>
    </row>
    <row r="92" spans="2:11" s="1" customFormat="1" ht="6.95" customHeight="1" x14ac:dyDescent="0.2">
      <c r="B92" s="16"/>
      <c r="K92" s="16"/>
    </row>
    <row r="93" spans="2:11" s="1" customFormat="1" ht="15.2" customHeight="1" x14ac:dyDescent="0.2">
      <c r="B93" s="16"/>
      <c r="C93" s="14" t="s">
        <v>9</v>
      </c>
      <c r="F93" s="13" t="str">
        <f>E15</f>
        <v>SBD Havířov</v>
      </c>
      <c r="I93" s="14" t="s">
        <v>15</v>
      </c>
      <c r="J93" s="15">
        <f>E21</f>
        <v>0</v>
      </c>
      <c r="K93" s="16"/>
    </row>
    <row r="94" spans="2:11" s="1" customFormat="1" ht="15.2" customHeight="1" x14ac:dyDescent="0.2">
      <c r="B94" s="16"/>
      <c r="C94" s="14" t="s">
        <v>14</v>
      </c>
      <c r="F94" s="13" t="str">
        <f>IF(E18="","",E18)</f>
        <v>Vyplň údaj</v>
      </c>
      <c r="I94" s="14" t="s">
        <v>17</v>
      </c>
      <c r="J94" s="15" t="str">
        <f>E24</f>
        <v>Ing. Filip Gabrysz</v>
      </c>
      <c r="K94" s="16"/>
    </row>
    <row r="95" spans="2:11" s="1" customFormat="1" ht="10.35" customHeight="1" x14ac:dyDescent="0.2">
      <c r="B95" s="16"/>
      <c r="K95" s="16"/>
    </row>
    <row r="96" spans="2:11" s="1" customFormat="1" ht="29.25" customHeight="1" x14ac:dyDescent="0.2">
      <c r="B96" s="16"/>
      <c r="C96" s="43" t="s">
        <v>44</v>
      </c>
      <c r="D96" s="38"/>
      <c r="E96" s="38"/>
      <c r="F96" s="38"/>
      <c r="G96" s="38"/>
      <c r="H96" s="38"/>
      <c r="I96" s="38"/>
      <c r="J96" s="44" t="s">
        <v>45</v>
      </c>
      <c r="K96" s="16"/>
    </row>
    <row r="97" spans="2:46" s="1" customFormat="1" ht="10.35" customHeight="1" x14ac:dyDescent="0.2">
      <c r="B97" s="16"/>
      <c r="K97" s="16"/>
    </row>
    <row r="98" spans="2:46" s="1" customFormat="1" ht="22.9" customHeight="1" x14ac:dyDescent="0.2">
      <c r="B98" s="16"/>
      <c r="C98" s="45" t="s">
        <v>35</v>
      </c>
      <c r="J98" s="32">
        <f>J99+J105+J119</f>
        <v>0</v>
      </c>
      <c r="K98" s="16"/>
      <c r="AT98" s="8" t="s">
        <v>46</v>
      </c>
    </row>
    <row r="99" spans="2:46" s="3" customFormat="1" ht="24.95" customHeight="1" x14ac:dyDescent="0.2">
      <c r="B99" s="46"/>
      <c r="D99" s="47" t="s">
        <v>47</v>
      </c>
      <c r="E99" s="48"/>
      <c r="F99" s="48"/>
      <c r="G99" s="48"/>
      <c r="H99" s="48"/>
      <c r="I99" s="48"/>
      <c r="J99" s="49">
        <f>J141</f>
        <v>0</v>
      </c>
      <c r="K99" s="46"/>
    </row>
    <row r="100" spans="2:46" s="4" customFormat="1" ht="19.899999999999999" customHeight="1" x14ac:dyDescent="0.2">
      <c r="B100" s="50"/>
      <c r="D100" s="51" t="s">
        <v>409</v>
      </c>
      <c r="E100" s="52"/>
      <c r="F100" s="52"/>
      <c r="G100" s="52"/>
      <c r="H100" s="52"/>
      <c r="I100" s="52"/>
      <c r="J100" s="53">
        <f>J142</f>
        <v>0</v>
      </c>
      <c r="K100" s="50"/>
    </row>
    <row r="101" spans="2:46" s="4" customFormat="1" ht="19.899999999999999" customHeight="1" x14ac:dyDescent="0.2">
      <c r="B101" s="50"/>
      <c r="D101" s="51" t="s">
        <v>48</v>
      </c>
      <c r="E101" s="52"/>
      <c r="F101" s="52"/>
      <c r="G101" s="52"/>
      <c r="H101" s="52"/>
      <c r="I101" s="52"/>
      <c r="J101" s="53">
        <f>J146</f>
        <v>0</v>
      </c>
      <c r="K101" s="50"/>
    </row>
    <row r="102" spans="2:46" s="4" customFormat="1" ht="19.899999999999999" customHeight="1" x14ac:dyDescent="0.2">
      <c r="B102" s="50"/>
      <c r="D102" s="51" t="s">
        <v>49</v>
      </c>
      <c r="E102" s="52"/>
      <c r="F102" s="52"/>
      <c r="G102" s="52"/>
      <c r="H102" s="52"/>
      <c r="I102" s="52"/>
      <c r="J102" s="53">
        <f>J160</f>
        <v>0</v>
      </c>
      <c r="K102" s="50"/>
    </row>
    <row r="103" spans="2:46" s="4" customFormat="1" ht="19.899999999999999" customHeight="1" x14ac:dyDescent="0.2">
      <c r="B103" s="50"/>
      <c r="D103" s="51" t="s">
        <v>50</v>
      </c>
      <c r="E103" s="52"/>
      <c r="F103" s="52"/>
      <c r="G103" s="52"/>
      <c r="H103" s="52"/>
      <c r="I103" s="52"/>
      <c r="J103" s="53">
        <f>J163</f>
        <v>0</v>
      </c>
      <c r="K103" s="50"/>
    </row>
    <row r="104" spans="2:46" s="4" customFormat="1" ht="19.899999999999999" customHeight="1" x14ac:dyDescent="0.2">
      <c r="B104" s="50"/>
      <c r="D104" s="51" t="s">
        <v>51</v>
      </c>
      <c r="E104" s="52"/>
      <c r="F104" s="52"/>
      <c r="G104" s="52"/>
      <c r="H104" s="52"/>
      <c r="I104" s="52"/>
      <c r="J104" s="53">
        <f>J170</f>
        <v>0</v>
      </c>
      <c r="K104" s="50"/>
    </row>
    <row r="105" spans="2:46" s="3" customFormat="1" ht="24.95" customHeight="1" x14ac:dyDescent="0.2">
      <c r="B105" s="46"/>
      <c r="D105" s="47" t="s">
        <v>52</v>
      </c>
      <c r="E105" s="48"/>
      <c r="F105" s="48"/>
      <c r="G105" s="48"/>
      <c r="H105" s="48"/>
      <c r="I105" s="48"/>
      <c r="J105" s="49">
        <f>SUM(J106:J118)</f>
        <v>0</v>
      </c>
      <c r="K105" s="46"/>
    </row>
    <row r="106" spans="2:46" s="4" customFormat="1" ht="19.899999999999999" customHeight="1" x14ac:dyDescent="0.2">
      <c r="B106" s="50"/>
      <c r="D106" s="51" t="s">
        <v>465</v>
      </c>
      <c r="E106" s="52"/>
      <c r="F106" s="52"/>
      <c r="G106" s="52"/>
      <c r="H106" s="52"/>
      <c r="I106" s="52"/>
      <c r="J106" s="53">
        <f>J175</f>
        <v>0</v>
      </c>
      <c r="K106" s="50"/>
    </row>
    <row r="107" spans="2:46" s="4" customFormat="1" ht="19.899999999999999" customHeight="1" x14ac:dyDescent="0.2">
      <c r="B107" s="50"/>
      <c r="D107" s="51" t="s">
        <v>53</v>
      </c>
      <c r="E107" s="52"/>
      <c r="F107" s="52"/>
      <c r="G107" s="52"/>
      <c r="H107" s="52"/>
      <c r="I107" s="52"/>
      <c r="J107" s="53">
        <f>J177</f>
        <v>0</v>
      </c>
      <c r="K107" s="50"/>
    </row>
    <row r="108" spans="2:46" s="4" customFormat="1" ht="19.899999999999999" customHeight="1" x14ac:dyDescent="0.2">
      <c r="B108" s="50"/>
      <c r="D108" s="51" t="s">
        <v>345</v>
      </c>
      <c r="E108" s="52"/>
      <c r="F108" s="52"/>
      <c r="G108" s="52"/>
      <c r="H108" s="52"/>
      <c r="I108" s="52"/>
      <c r="J108" s="53">
        <f>J204</f>
        <v>0</v>
      </c>
      <c r="K108" s="50"/>
    </row>
    <row r="109" spans="2:46" s="122" customFormat="1" ht="19.899999999999999" customHeight="1" x14ac:dyDescent="0.2">
      <c r="B109" s="121"/>
      <c r="D109" s="123" t="s">
        <v>441</v>
      </c>
      <c r="E109" s="124"/>
      <c r="F109" s="124"/>
      <c r="G109" s="124"/>
      <c r="H109" s="124"/>
      <c r="I109" s="124"/>
      <c r="J109" s="125">
        <f>J206</f>
        <v>0</v>
      </c>
      <c r="K109" s="121"/>
    </row>
    <row r="110" spans="2:46" s="4" customFormat="1" ht="19.899999999999999" customHeight="1" x14ac:dyDescent="0.2">
      <c r="B110" s="50"/>
      <c r="D110" s="51" t="s">
        <v>54</v>
      </c>
      <c r="E110" s="52"/>
      <c r="F110" s="52"/>
      <c r="G110" s="52"/>
      <c r="H110" s="52"/>
      <c r="I110" s="52"/>
      <c r="J110" s="53">
        <f>J213</f>
        <v>0</v>
      </c>
      <c r="K110" s="50"/>
    </row>
    <row r="111" spans="2:46" s="4" customFormat="1" ht="19.899999999999999" customHeight="1" x14ac:dyDescent="0.2">
      <c r="B111" s="50"/>
      <c r="D111" s="51" t="s">
        <v>55</v>
      </c>
      <c r="E111" s="52"/>
      <c r="F111" s="52"/>
      <c r="G111" s="52"/>
      <c r="H111" s="52"/>
      <c r="I111" s="52"/>
      <c r="J111" s="53">
        <f>J241</f>
        <v>0</v>
      </c>
      <c r="K111" s="50"/>
    </row>
    <row r="112" spans="2:46" s="4" customFormat="1" ht="19.899999999999999" customHeight="1" x14ac:dyDescent="0.2">
      <c r="B112" s="50"/>
      <c r="D112" s="51" t="s">
        <v>56</v>
      </c>
      <c r="E112" s="52"/>
      <c r="F112" s="52"/>
      <c r="G112" s="52"/>
      <c r="H112" s="52"/>
      <c r="I112" s="52"/>
      <c r="J112" s="53">
        <f>J263</f>
        <v>0</v>
      </c>
      <c r="K112" s="50"/>
    </row>
    <row r="113" spans="2:11" s="4" customFormat="1" ht="19.899999999999999" customHeight="1" x14ac:dyDescent="0.2">
      <c r="B113" s="50"/>
      <c r="D113" s="51" t="s">
        <v>57</v>
      </c>
      <c r="E113" s="52"/>
      <c r="F113" s="52"/>
      <c r="G113" s="52"/>
      <c r="H113" s="52"/>
      <c r="I113" s="52"/>
      <c r="J113" s="53">
        <f>J280</f>
        <v>0</v>
      </c>
      <c r="K113" s="50"/>
    </row>
    <row r="114" spans="2:11" s="4" customFormat="1" ht="19.899999999999999" customHeight="1" x14ac:dyDescent="0.2">
      <c r="B114" s="50"/>
      <c r="D114" s="51" t="s">
        <v>58</v>
      </c>
      <c r="E114" s="52"/>
      <c r="F114" s="52"/>
      <c r="G114" s="52"/>
      <c r="H114" s="52"/>
      <c r="I114" s="52"/>
      <c r="J114" s="53">
        <f>J302</f>
        <v>0</v>
      </c>
      <c r="K114" s="50"/>
    </row>
    <row r="115" spans="2:11" s="4" customFormat="1" ht="19.899999999999999" customHeight="1" x14ac:dyDescent="0.2">
      <c r="B115" s="50"/>
      <c r="D115" s="51" t="s">
        <v>59</v>
      </c>
      <c r="E115" s="52"/>
      <c r="F115" s="52"/>
      <c r="G115" s="52"/>
      <c r="H115" s="52"/>
      <c r="I115" s="52"/>
      <c r="J115" s="53">
        <f>J308</f>
        <v>0</v>
      </c>
      <c r="K115" s="50"/>
    </row>
    <row r="116" spans="2:11" s="4" customFormat="1" ht="19.899999999999999" customHeight="1" x14ac:dyDescent="0.2">
      <c r="B116" s="50"/>
      <c r="D116" s="51" t="s">
        <v>60</v>
      </c>
      <c r="E116" s="52"/>
      <c r="F116" s="52"/>
      <c r="G116" s="52"/>
      <c r="H116" s="52"/>
      <c r="I116" s="52"/>
      <c r="J116" s="53">
        <f>J334</f>
        <v>0</v>
      </c>
      <c r="K116" s="50"/>
    </row>
    <row r="117" spans="2:11" s="4" customFormat="1" ht="19.899999999999999" customHeight="1" x14ac:dyDescent="0.2">
      <c r="B117" s="50"/>
      <c r="D117" s="51" t="s">
        <v>61</v>
      </c>
      <c r="E117" s="52"/>
      <c r="F117" s="52"/>
      <c r="G117" s="52"/>
      <c r="H117" s="52"/>
      <c r="I117" s="52"/>
      <c r="J117" s="53">
        <f>J343</f>
        <v>0</v>
      </c>
      <c r="K117" s="50"/>
    </row>
    <row r="118" spans="2:11" s="4" customFormat="1" ht="19.899999999999999" customHeight="1" x14ac:dyDescent="0.2">
      <c r="B118" s="50"/>
      <c r="D118" s="51" t="s">
        <v>62</v>
      </c>
      <c r="E118" s="52"/>
      <c r="F118" s="52"/>
      <c r="G118" s="52"/>
      <c r="H118" s="52"/>
      <c r="I118" s="52"/>
      <c r="J118" s="53">
        <f>J366</f>
        <v>0</v>
      </c>
      <c r="K118" s="50"/>
    </row>
    <row r="119" spans="2:11" s="3" customFormat="1" ht="24.95" customHeight="1" x14ac:dyDescent="0.2">
      <c r="B119" s="46"/>
      <c r="D119" s="47" t="s">
        <v>63</v>
      </c>
      <c r="E119" s="48"/>
      <c r="F119" s="48"/>
      <c r="G119" s="48"/>
      <c r="H119" s="48"/>
      <c r="I119" s="48"/>
      <c r="J119" s="49">
        <f>J370</f>
        <v>0</v>
      </c>
      <c r="K119" s="46"/>
    </row>
    <row r="120" spans="2:11" s="4" customFormat="1" ht="19.899999999999999" customHeight="1" x14ac:dyDescent="0.2">
      <c r="B120" s="50"/>
      <c r="D120" s="51" t="s">
        <v>64</v>
      </c>
      <c r="E120" s="52"/>
      <c r="F120" s="52"/>
      <c r="G120" s="52"/>
      <c r="H120" s="52"/>
      <c r="I120" s="52"/>
      <c r="J120" s="53">
        <f>J371</f>
        <v>0</v>
      </c>
      <c r="K120" s="50"/>
    </row>
    <row r="121" spans="2:11" s="1" customFormat="1" ht="21.75" customHeight="1" x14ac:dyDescent="0.2">
      <c r="B121" s="16"/>
      <c r="K121" s="16"/>
    </row>
    <row r="122" spans="2:11" s="1" customFormat="1" ht="6.95" customHeight="1" x14ac:dyDescent="0.2">
      <c r="B122" s="18"/>
      <c r="C122" s="19"/>
      <c r="D122" s="19"/>
      <c r="E122" s="19"/>
      <c r="F122" s="19"/>
      <c r="G122" s="19"/>
      <c r="H122" s="19"/>
      <c r="I122" s="19"/>
      <c r="J122" s="19"/>
      <c r="K122" s="16"/>
    </row>
    <row r="126" spans="2:11" s="1" customFormat="1" ht="6.95" customHeight="1" x14ac:dyDescent="0.2">
      <c r="B126" s="20"/>
      <c r="C126" s="21"/>
      <c r="D126" s="21"/>
      <c r="E126" s="21"/>
      <c r="F126" s="21"/>
      <c r="G126" s="21"/>
      <c r="H126" s="21"/>
      <c r="I126" s="21"/>
      <c r="J126" s="21"/>
      <c r="K126" s="16"/>
    </row>
    <row r="127" spans="2:11" s="1" customFormat="1" ht="24.95" customHeight="1" x14ac:dyDescent="0.2">
      <c r="B127" s="16"/>
      <c r="C127" s="12" t="s">
        <v>65</v>
      </c>
      <c r="K127" s="16"/>
    </row>
    <row r="128" spans="2:11" s="1" customFormat="1" ht="6.95" customHeight="1" x14ac:dyDescent="0.2">
      <c r="B128" s="16"/>
      <c r="K128" s="16"/>
    </row>
    <row r="129" spans="2:64" s="1" customFormat="1" ht="12" customHeight="1" x14ac:dyDescent="0.2">
      <c r="B129" s="16"/>
      <c r="C129" s="14" t="s">
        <v>4</v>
      </c>
      <c r="K129" s="16"/>
    </row>
    <row r="130" spans="2:64" s="1" customFormat="1" ht="16.5" customHeight="1" x14ac:dyDescent="0.2">
      <c r="B130" s="16"/>
      <c r="E130" s="135" t="str">
        <f>E7</f>
        <v>Rekonstrukce bytu č. 25, Mládí 19, Havířov - Šumbark</v>
      </c>
      <c r="F130" s="136"/>
      <c r="G130" s="136"/>
      <c r="H130" s="136"/>
      <c r="K130" s="16"/>
    </row>
    <row r="131" spans="2:64" s="1" customFormat="1" ht="12" customHeight="1" x14ac:dyDescent="0.2">
      <c r="B131" s="16"/>
      <c r="C131" s="14" t="s">
        <v>41</v>
      </c>
      <c r="K131" s="16"/>
    </row>
    <row r="132" spans="2:64" s="1" customFormat="1" ht="16.5" customHeight="1" x14ac:dyDescent="0.2">
      <c r="B132" s="16"/>
      <c r="E132" s="133" t="str">
        <f>E9</f>
        <v>01 - Stavba</v>
      </c>
      <c r="F132" s="134"/>
      <c r="G132" s="134"/>
      <c r="H132" s="134"/>
      <c r="K132" s="16"/>
    </row>
    <row r="133" spans="2:64" s="1" customFormat="1" ht="6.95" customHeight="1" x14ac:dyDescent="0.2">
      <c r="B133" s="16"/>
      <c r="K133" s="16"/>
    </row>
    <row r="134" spans="2:64" s="1" customFormat="1" ht="12" customHeight="1" x14ac:dyDescent="0.2">
      <c r="B134" s="16"/>
      <c r="C134" s="14" t="s">
        <v>7</v>
      </c>
      <c r="F134" s="13" t="str">
        <f>F12</f>
        <v>Mládí 1111/19</v>
      </c>
      <c r="I134" s="14" t="s">
        <v>8</v>
      </c>
      <c r="J134" s="22">
        <f>IF(J12="","",J12)</f>
        <v>46155</v>
      </c>
      <c r="K134" s="16"/>
    </row>
    <row r="135" spans="2:64" s="1" customFormat="1" ht="6.95" customHeight="1" x14ac:dyDescent="0.2">
      <c r="B135" s="16"/>
      <c r="K135" s="16"/>
    </row>
    <row r="136" spans="2:64" s="1" customFormat="1" ht="15.2" customHeight="1" x14ac:dyDescent="0.2">
      <c r="B136" s="16"/>
      <c r="C136" s="14" t="s">
        <v>9</v>
      </c>
      <c r="F136" s="13" t="str">
        <f>E15</f>
        <v>SBD Havířov</v>
      </c>
      <c r="I136" s="14" t="s">
        <v>15</v>
      </c>
      <c r="J136" s="15"/>
      <c r="K136" s="16"/>
    </row>
    <row r="137" spans="2:64" s="1" customFormat="1" ht="15.2" customHeight="1" x14ac:dyDescent="0.2">
      <c r="B137" s="16"/>
      <c r="C137" s="14" t="s">
        <v>14</v>
      </c>
      <c r="F137" s="13" t="str">
        <f>IF(E18="","",E18)</f>
        <v>Vyplň údaj</v>
      </c>
      <c r="I137" s="14" t="s">
        <v>17</v>
      </c>
      <c r="J137" s="15" t="str">
        <f>E24</f>
        <v>Ing. Filip Gabrysz</v>
      </c>
      <c r="K137" s="16"/>
    </row>
    <row r="138" spans="2:64" s="1" customFormat="1" ht="10.35" customHeight="1" x14ac:dyDescent="0.2">
      <c r="B138" s="16"/>
      <c r="K138" s="16"/>
    </row>
    <row r="139" spans="2:64" s="5" customFormat="1" ht="29.25" customHeight="1" x14ac:dyDescent="0.2">
      <c r="B139" s="54"/>
      <c r="C139" s="55" t="s">
        <v>66</v>
      </c>
      <c r="D139" s="56" t="s">
        <v>34</v>
      </c>
      <c r="E139" s="56" t="s">
        <v>32</v>
      </c>
      <c r="F139" s="56" t="s">
        <v>33</v>
      </c>
      <c r="G139" s="56" t="s">
        <v>67</v>
      </c>
      <c r="H139" s="56" t="s">
        <v>68</v>
      </c>
      <c r="I139" s="56" t="s">
        <v>69</v>
      </c>
      <c r="J139" s="56" t="s">
        <v>45</v>
      </c>
      <c r="K139" s="54"/>
      <c r="L139" s="27" t="s">
        <v>0</v>
      </c>
      <c r="M139" s="28" t="s">
        <v>23</v>
      </c>
      <c r="N139" s="28" t="s">
        <v>70</v>
      </c>
      <c r="O139" s="28" t="s">
        <v>71</v>
      </c>
      <c r="P139" s="28" t="s">
        <v>72</v>
      </c>
      <c r="Q139" s="28" t="s">
        <v>73</v>
      </c>
      <c r="R139" s="28" t="s">
        <v>74</v>
      </c>
      <c r="S139" s="29" t="s">
        <v>75</v>
      </c>
    </row>
    <row r="140" spans="2:64" s="1" customFormat="1" ht="22.9" customHeight="1" x14ac:dyDescent="0.25">
      <c r="B140" s="16"/>
      <c r="C140" s="31" t="s">
        <v>76</v>
      </c>
      <c r="J140" s="57">
        <f>J141+J174+J370</f>
        <v>0</v>
      </c>
      <c r="K140" s="16"/>
      <c r="L140" s="30"/>
      <c r="M140" s="23"/>
      <c r="N140" s="23"/>
      <c r="O140" s="58" t="e">
        <f>O141+O174+O370+#REF!</f>
        <v>#REF!</v>
      </c>
      <c r="P140" s="23"/>
      <c r="Q140" s="58" t="e">
        <f>Q141+Q174+Q370+#REF!</f>
        <v>#REF!</v>
      </c>
      <c r="R140" s="23"/>
      <c r="S140" s="59" t="e">
        <f>S141+S174+S370+#REF!</f>
        <v>#REF!</v>
      </c>
      <c r="AS140" s="8" t="s">
        <v>36</v>
      </c>
      <c r="AT140" s="8" t="s">
        <v>46</v>
      </c>
      <c r="BJ140" s="60" t="e">
        <f>BJ141+BJ174+BJ370+#REF!</f>
        <v>#REF!</v>
      </c>
    </row>
    <row r="141" spans="2:64" s="6" customFormat="1" ht="25.9" customHeight="1" x14ac:dyDescent="0.2">
      <c r="B141" s="61"/>
      <c r="D141" s="62" t="s">
        <v>36</v>
      </c>
      <c r="E141" s="63" t="s">
        <v>77</v>
      </c>
      <c r="F141" s="63" t="s">
        <v>78</v>
      </c>
      <c r="J141" s="64">
        <f>J142+J146+J160+J163+J170</f>
        <v>0</v>
      </c>
      <c r="K141" s="61"/>
      <c r="L141" s="65"/>
      <c r="O141" s="66">
        <f>O146+O160+O163+O170</f>
        <v>52.718071999999992</v>
      </c>
      <c r="Q141" s="66">
        <f>Q146+Q160+Q163+Q170</f>
        <v>0.21049868799999999</v>
      </c>
      <c r="S141" s="67">
        <f>S146+S160+S163+S170</f>
        <v>0</v>
      </c>
      <c r="AQ141" s="62" t="s">
        <v>38</v>
      </c>
      <c r="AS141" s="68" t="s">
        <v>36</v>
      </c>
      <c r="AT141" s="68" t="s">
        <v>37</v>
      </c>
      <c r="AX141" s="62" t="s">
        <v>79</v>
      </c>
      <c r="BJ141" s="69">
        <f>BJ146+BJ160+BJ163+BJ170</f>
        <v>0</v>
      </c>
    </row>
    <row r="142" spans="2:64" s="6" customFormat="1" ht="22.9" customHeight="1" x14ac:dyDescent="0.2">
      <c r="B142" s="61"/>
      <c r="D142" s="62" t="s">
        <v>36</v>
      </c>
      <c r="E142" s="70" t="s">
        <v>99</v>
      </c>
      <c r="F142" s="70" t="s">
        <v>410</v>
      </c>
      <c r="J142" s="71">
        <f>J143</f>
        <v>0</v>
      </c>
      <c r="K142" s="61"/>
      <c r="L142" s="65"/>
      <c r="O142" s="66">
        <f>SUM(O143:O153)</f>
        <v>21.033679999999997</v>
      </c>
      <c r="Q142" s="66">
        <f>SUM(Q143:Q153)</f>
        <v>0.403310208</v>
      </c>
      <c r="S142" s="67">
        <f>SUM(S143:S153)</f>
        <v>0</v>
      </c>
      <c r="AQ142" s="62" t="s">
        <v>38</v>
      </c>
      <c r="AS142" s="68" t="s">
        <v>36</v>
      </c>
      <c r="AT142" s="68" t="s">
        <v>38</v>
      </c>
      <c r="AX142" s="62" t="s">
        <v>79</v>
      </c>
      <c r="BJ142" s="69">
        <f>SUM(BJ143:BJ153)</f>
        <v>0</v>
      </c>
    </row>
    <row r="143" spans="2:64" s="1" customFormat="1" ht="24.2" customHeight="1" x14ac:dyDescent="0.2">
      <c r="B143" s="72"/>
      <c r="C143" s="73" t="s">
        <v>38</v>
      </c>
      <c r="D143" s="73" t="s">
        <v>82</v>
      </c>
      <c r="E143" s="74" t="s">
        <v>412</v>
      </c>
      <c r="F143" s="104" t="s">
        <v>459</v>
      </c>
      <c r="G143" s="76" t="s">
        <v>137</v>
      </c>
      <c r="H143" s="153">
        <v>1</v>
      </c>
      <c r="I143" s="140"/>
      <c r="J143" s="77">
        <f>ROUND(I143*H143,2)</f>
        <v>0</v>
      </c>
      <c r="K143" s="16"/>
      <c r="L143" s="78" t="s">
        <v>0</v>
      </c>
      <c r="M143" s="79" t="s">
        <v>25</v>
      </c>
      <c r="N143" s="80">
        <v>0.57799999999999996</v>
      </c>
      <c r="O143" s="80">
        <f>N143*H143</f>
        <v>0.57799999999999996</v>
      </c>
      <c r="P143" s="80">
        <v>0.18648000000000001</v>
      </c>
      <c r="Q143" s="80">
        <f>P143*H143</f>
        <v>0.18648000000000001</v>
      </c>
      <c r="R143" s="80">
        <v>0</v>
      </c>
      <c r="S143" s="81">
        <f>R143*H143</f>
        <v>0</v>
      </c>
      <c r="AQ143" s="82" t="s">
        <v>86</v>
      </c>
      <c r="AS143" s="82" t="s">
        <v>82</v>
      </c>
      <c r="AT143" s="82" t="s">
        <v>87</v>
      </c>
      <c r="AX143" s="8" t="s">
        <v>79</v>
      </c>
      <c r="BD143" s="83">
        <f>IF(M143="základní",J143,0)</f>
        <v>0</v>
      </c>
      <c r="BE143" s="83">
        <f>IF(M143="snížená",J143,0)</f>
        <v>0</v>
      </c>
      <c r="BF143" s="83">
        <f>IF(M143="zákl. přenesená",J143,0)</f>
        <v>0</v>
      </c>
      <c r="BG143" s="83">
        <f>IF(M143="sníž. přenesená",J143,0)</f>
        <v>0</v>
      </c>
      <c r="BH143" s="83">
        <f>IF(M143="nulová",J143,0)</f>
        <v>0</v>
      </c>
      <c r="BI143" s="8" t="s">
        <v>87</v>
      </c>
      <c r="BJ143" s="83">
        <f>ROUND(I143*H143,2)</f>
        <v>0</v>
      </c>
      <c r="BK143" s="8" t="s">
        <v>86</v>
      </c>
      <c r="BL143" s="82" t="s">
        <v>411</v>
      </c>
    </row>
    <row r="144" spans="2:64" s="1" customFormat="1" x14ac:dyDescent="0.2">
      <c r="B144" s="16"/>
      <c r="D144" s="84" t="s">
        <v>89</v>
      </c>
      <c r="F144" s="85" t="s">
        <v>413</v>
      </c>
      <c r="K144" s="16"/>
      <c r="L144" s="86"/>
      <c r="S144" s="25"/>
      <c r="AS144" s="8"/>
      <c r="AT144" s="8"/>
    </row>
    <row r="145" spans="2:64" s="1" customFormat="1" ht="19.5" x14ac:dyDescent="0.2">
      <c r="B145" s="16"/>
      <c r="D145" s="84" t="s">
        <v>184</v>
      </c>
      <c r="F145" s="103" t="s">
        <v>414</v>
      </c>
      <c r="K145" s="16"/>
      <c r="L145" s="86"/>
      <c r="S145" s="25"/>
      <c r="AS145" s="8" t="s">
        <v>184</v>
      </c>
      <c r="AT145" s="8" t="s">
        <v>87</v>
      </c>
    </row>
    <row r="146" spans="2:64" s="6" customFormat="1" ht="22.9" customHeight="1" x14ac:dyDescent="0.2">
      <c r="B146" s="61"/>
      <c r="D146" s="62" t="s">
        <v>36</v>
      </c>
      <c r="E146" s="70" t="s">
        <v>80</v>
      </c>
      <c r="F146" s="70" t="s">
        <v>81</v>
      </c>
      <c r="J146" s="71">
        <f>SUM(J147:J157)</f>
        <v>0</v>
      </c>
      <c r="K146" s="61"/>
      <c r="L146" s="65"/>
      <c r="O146" s="66">
        <f>SUM(O147:O159)</f>
        <v>17.923071999999998</v>
      </c>
      <c r="Q146" s="66">
        <f>SUM(Q147:Q159)</f>
        <v>0.21049868799999999</v>
      </c>
      <c r="S146" s="67">
        <f>SUM(S147:S159)</f>
        <v>0</v>
      </c>
      <c r="AQ146" s="62" t="s">
        <v>38</v>
      </c>
      <c r="AS146" s="68" t="s">
        <v>36</v>
      </c>
      <c r="AT146" s="68" t="s">
        <v>38</v>
      </c>
      <c r="AX146" s="62" t="s">
        <v>79</v>
      </c>
      <c r="BJ146" s="69">
        <f>SUM(BJ147:BJ159)</f>
        <v>0</v>
      </c>
    </row>
    <row r="147" spans="2:64" s="1" customFormat="1" ht="16.5" customHeight="1" x14ac:dyDescent="0.2">
      <c r="B147" s="72"/>
      <c r="C147" s="73">
        <v>2</v>
      </c>
      <c r="D147" s="73" t="s">
        <v>82</v>
      </c>
      <c r="E147" s="74" t="s">
        <v>83</v>
      </c>
      <c r="F147" s="75" t="s">
        <v>84</v>
      </c>
      <c r="G147" s="76" t="s">
        <v>85</v>
      </c>
      <c r="H147" s="153">
        <f>H153</f>
        <v>24.352</v>
      </c>
      <c r="I147" s="140"/>
      <c r="J147" s="77">
        <f>ROUND(I147*H147,2)</f>
        <v>0</v>
      </c>
      <c r="K147" s="16"/>
      <c r="L147" s="78" t="s">
        <v>0</v>
      </c>
      <c r="M147" s="79" t="s">
        <v>25</v>
      </c>
      <c r="N147" s="80">
        <v>0.104</v>
      </c>
      <c r="O147" s="80">
        <f>N147*H147</f>
        <v>2.5326079999999997</v>
      </c>
      <c r="P147" s="80">
        <v>2.5999999999999998E-4</v>
      </c>
      <c r="Q147" s="80">
        <f>P147*H147</f>
        <v>6.3315199999999993E-3</v>
      </c>
      <c r="R147" s="80">
        <v>0</v>
      </c>
      <c r="S147" s="81">
        <f>R147*H147</f>
        <v>0</v>
      </c>
      <c r="AQ147" s="82" t="s">
        <v>86</v>
      </c>
      <c r="AS147" s="82" t="s">
        <v>82</v>
      </c>
      <c r="AT147" s="82" t="s">
        <v>87</v>
      </c>
      <c r="AX147" s="8" t="s">
        <v>79</v>
      </c>
      <c r="BD147" s="83">
        <f>IF(M147="základní",J147,0)</f>
        <v>0</v>
      </c>
      <c r="BE147" s="83">
        <f>IF(M147="snížená",J147,0)</f>
        <v>0</v>
      </c>
      <c r="BF147" s="83">
        <f>IF(M147="zákl. přenesená",J147,0)</f>
        <v>0</v>
      </c>
      <c r="BG147" s="83">
        <f>IF(M147="sníž. přenesená",J147,0)</f>
        <v>0</v>
      </c>
      <c r="BH147" s="83">
        <f>IF(M147="nulová",J147,0)</f>
        <v>0</v>
      </c>
      <c r="BI147" s="8" t="s">
        <v>87</v>
      </c>
      <c r="BJ147" s="83">
        <f>ROUND(I147*H147,2)</f>
        <v>0</v>
      </c>
      <c r="BK147" s="8" t="s">
        <v>86</v>
      </c>
      <c r="BL147" s="82" t="s">
        <v>88</v>
      </c>
    </row>
    <row r="148" spans="2:64" s="1" customFormat="1" x14ac:dyDescent="0.2">
      <c r="B148" s="16"/>
      <c r="D148" s="84" t="s">
        <v>89</v>
      </c>
      <c r="F148" s="85" t="s">
        <v>90</v>
      </c>
      <c r="K148" s="16"/>
      <c r="L148" s="86"/>
      <c r="S148" s="25"/>
      <c r="AS148" s="8" t="s">
        <v>89</v>
      </c>
      <c r="AT148" s="8" t="s">
        <v>87</v>
      </c>
    </row>
    <row r="149" spans="2:64" s="1" customFormat="1" x14ac:dyDescent="0.2">
      <c r="B149" s="16"/>
      <c r="D149" s="87" t="s">
        <v>91</v>
      </c>
      <c r="F149" s="88" t="s">
        <v>92</v>
      </c>
      <c r="K149" s="16"/>
      <c r="L149" s="86"/>
      <c r="S149" s="25"/>
      <c r="AS149" s="8" t="s">
        <v>91</v>
      </c>
      <c r="AT149" s="8" t="s">
        <v>87</v>
      </c>
    </row>
    <row r="150" spans="2:64" s="7" customFormat="1" x14ac:dyDescent="0.2">
      <c r="B150" s="89"/>
      <c r="D150" s="84" t="s">
        <v>93</v>
      </c>
      <c r="E150" s="90" t="s">
        <v>0</v>
      </c>
      <c r="F150" s="91" t="s">
        <v>374</v>
      </c>
      <c r="H150" s="92">
        <v>17.099</v>
      </c>
      <c r="K150" s="89"/>
      <c r="L150" s="93"/>
      <c r="S150" s="94"/>
      <c r="AS150" s="90" t="s">
        <v>93</v>
      </c>
      <c r="AT150" s="90" t="s">
        <v>87</v>
      </c>
      <c r="AU150" s="7" t="s">
        <v>87</v>
      </c>
      <c r="AV150" s="7" t="s">
        <v>16</v>
      </c>
      <c r="AW150" s="7" t="s">
        <v>38</v>
      </c>
      <c r="AX150" s="90" t="s">
        <v>79</v>
      </c>
    </row>
    <row r="151" spans="2:64" s="7" customFormat="1" x14ac:dyDescent="0.2">
      <c r="B151" s="89"/>
      <c r="D151" s="84" t="s">
        <v>93</v>
      </c>
      <c r="E151" s="90" t="s">
        <v>0</v>
      </c>
      <c r="F151" s="91" t="s">
        <v>352</v>
      </c>
      <c r="H151" s="92">
        <v>3.7839999999999998</v>
      </c>
      <c r="K151" s="89"/>
      <c r="L151" s="93"/>
      <c r="S151" s="94"/>
      <c r="AS151" s="90"/>
      <c r="AT151" s="90"/>
      <c r="AX151" s="90"/>
    </row>
    <row r="152" spans="2:64" s="7" customFormat="1" x14ac:dyDescent="0.2">
      <c r="B152" s="89"/>
      <c r="D152" s="84" t="s">
        <v>93</v>
      </c>
      <c r="E152" s="90" t="s">
        <v>0</v>
      </c>
      <c r="F152" s="91" t="s">
        <v>353</v>
      </c>
      <c r="H152" s="92">
        <v>3.4689999999999999</v>
      </c>
      <c r="K152" s="89"/>
      <c r="L152" s="93"/>
      <c r="S152" s="94"/>
      <c r="AS152" s="90"/>
      <c r="AT152" s="90"/>
      <c r="AX152" s="90"/>
    </row>
    <row r="153" spans="2:64" s="7" customFormat="1" x14ac:dyDescent="0.2">
      <c r="B153" s="89"/>
      <c r="D153" s="84" t="s">
        <v>93</v>
      </c>
      <c r="E153" s="90" t="s">
        <v>0</v>
      </c>
      <c r="F153" s="91" t="s">
        <v>354</v>
      </c>
      <c r="H153" s="92">
        <f>SUM(H150:H152)</f>
        <v>24.352</v>
      </c>
      <c r="K153" s="89"/>
      <c r="L153" s="93"/>
      <c r="S153" s="94"/>
      <c r="AS153" s="90"/>
      <c r="AT153" s="90"/>
      <c r="AX153" s="90"/>
    </row>
    <row r="154" spans="2:64" s="1" customFormat="1" ht="16.5" customHeight="1" x14ac:dyDescent="0.2">
      <c r="B154" s="72"/>
      <c r="C154" s="73">
        <v>3</v>
      </c>
      <c r="D154" s="73" t="s">
        <v>82</v>
      </c>
      <c r="E154" s="74" t="s">
        <v>94</v>
      </c>
      <c r="F154" s="75" t="s">
        <v>95</v>
      </c>
      <c r="G154" s="76" t="s">
        <v>85</v>
      </c>
      <c r="H154" s="153">
        <f>H147</f>
        <v>24.352</v>
      </c>
      <c r="I154" s="140"/>
      <c r="J154" s="77">
        <f>ROUND(I154*H154,2)</f>
        <v>0</v>
      </c>
      <c r="K154" s="16"/>
      <c r="L154" s="78" t="s">
        <v>0</v>
      </c>
      <c r="M154" s="79" t="s">
        <v>25</v>
      </c>
      <c r="N154" s="80">
        <v>0.36</v>
      </c>
      <c r="O154" s="80">
        <f>N154*H154</f>
        <v>8.7667199999999994</v>
      </c>
      <c r="P154" s="80">
        <v>4.3839999999999999E-3</v>
      </c>
      <c r="Q154" s="80">
        <f>P154*H154</f>
        <v>0.106759168</v>
      </c>
      <c r="R154" s="80">
        <v>0</v>
      </c>
      <c r="S154" s="81">
        <f>R154*H154</f>
        <v>0</v>
      </c>
      <c r="AQ154" s="82" t="s">
        <v>86</v>
      </c>
      <c r="AS154" s="82" t="s">
        <v>82</v>
      </c>
      <c r="AT154" s="82" t="s">
        <v>87</v>
      </c>
      <c r="AX154" s="8" t="s">
        <v>79</v>
      </c>
      <c r="BD154" s="83">
        <f>IF(M154="základní",J154,0)</f>
        <v>0</v>
      </c>
      <c r="BE154" s="83">
        <f>IF(M154="snížená",J154,0)</f>
        <v>0</v>
      </c>
      <c r="BF154" s="83">
        <f>IF(M154="zákl. přenesená",J154,0)</f>
        <v>0</v>
      </c>
      <c r="BG154" s="83">
        <f>IF(M154="sníž. přenesená",J154,0)</f>
        <v>0</v>
      </c>
      <c r="BH154" s="83">
        <f>IF(M154="nulová",J154,0)</f>
        <v>0</v>
      </c>
      <c r="BI154" s="8" t="s">
        <v>87</v>
      </c>
      <c r="BJ154" s="83">
        <f>ROUND(I154*H154,2)</f>
        <v>0</v>
      </c>
      <c r="BK154" s="8" t="s">
        <v>86</v>
      </c>
      <c r="BL154" s="82" t="s">
        <v>96</v>
      </c>
    </row>
    <row r="155" spans="2:64" s="1" customFormat="1" x14ac:dyDescent="0.2">
      <c r="B155" s="16"/>
      <c r="D155" s="84" t="s">
        <v>89</v>
      </c>
      <c r="F155" s="85" t="s">
        <v>97</v>
      </c>
      <c r="K155" s="16"/>
      <c r="L155" s="86"/>
      <c r="S155" s="25"/>
      <c r="AS155" s="8" t="s">
        <v>89</v>
      </c>
      <c r="AT155" s="8" t="s">
        <v>87</v>
      </c>
    </row>
    <row r="156" spans="2:64" s="1" customFormat="1" x14ac:dyDescent="0.2">
      <c r="B156" s="16"/>
      <c r="D156" s="87" t="s">
        <v>91</v>
      </c>
      <c r="F156" s="88" t="s">
        <v>98</v>
      </c>
      <c r="K156" s="16"/>
      <c r="L156" s="86"/>
      <c r="S156" s="25"/>
      <c r="AS156" s="8" t="s">
        <v>91</v>
      </c>
      <c r="AT156" s="8" t="s">
        <v>87</v>
      </c>
    </row>
    <row r="157" spans="2:64" s="1" customFormat="1" ht="16.5" customHeight="1" x14ac:dyDescent="0.2">
      <c r="B157" s="72"/>
      <c r="C157" s="73">
        <v>4</v>
      </c>
      <c r="D157" s="73" t="s">
        <v>82</v>
      </c>
      <c r="E157" s="74" t="s">
        <v>100</v>
      </c>
      <c r="F157" s="75" t="s">
        <v>101</v>
      </c>
      <c r="G157" s="76" t="s">
        <v>85</v>
      </c>
      <c r="H157" s="153">
        <f>H147</f>
        <v>24.352</v>
      </c>
      <c r="I157" s="140"/>
      <c r="J157" s="77">
        <f>ROUND(I157*H157,2)</f>
        <v>0</v>
      </c>
      <c r="K157" s="16"/>
      <c r="L157" s="78" t="s">
        <v>0</v>
      </c>
      <c r="M157" s="79" t="s">
        <v>25</v>
      </c>
      <c r="N157" s="80">
        <v>0.27200000000000002</v>
      </c>
      <c r="O157" s="80">
        <f>N157*H157</f>
        <v>6.6237440000000003</v>
      </c>
      <c r="P157" s="80">
        <v>4.0000000000000001E-3</v>
      </c>
      <c r="Q157" s="80">
        <f>P157*H157</f>
        <v>9.7408000000000008E-2</v>
      </c>
      <c r="R157" s="80">
        <v>0</v>
      </c>
      <c r="S157" s="81">
        <f>R157*H157</f>
        <v>0</v>
      </c>
      <c r="AQ157" s="82" t="s">
        <v>86</v>
      </c>
      <c r="AS157" s="82" t="s">
        <v>82</v>
      </c>
      <c r="AT157" s="82" t="s">
        <v>87</v>
      </c>
      <c r="AX157" s="8" t="s">
        <v>79</v>
      </c>
      <c r="BD157" s="83">
        <f>IF(M157="základní",J157,0)</f>
        <v>0</v>
      </c>
      <c r="BE157" s="83">
        <f>IF(M157="snížená",J157,0)</f>
        <v>0</v>
      </c>
      <c r="BF157" s="83">
        <f>IF(M157="zákl. přenesená",J157,0)</f>
        <v>0</v>
      </c>
      <c r="BG157" s="83">
        <f>IF(M157="sníž. přenesená",J157,0)</f>
        <v>0</v>
      </c>
      <c r="BH157" s="83">
        <f>IF(M157="nulová",J157,0)</f>
        <v>0</v>
      </c>
      <c r="BI157" s="8" t="s">
        <v>87</v>
      </c>
      <c r="BJ157" s="83">
        <f>ROUND(I157*H157,2)</f>
        <v>0</v>
      </c>
      <c r="BK157" s="8" t="s">
        <v>86</v>
      </c>
      <c r="BL157" s="82" t="s">
        <v>102</v>
      </c>
    </row>
    <row r="158" spans="2:64" s="1" customFormat="1" x14ac:dyDescent="0.2">
      <c r="B158" s="16"/>
      <c r="D158" s="84" t="s">
        <v>89</v>
      </c>
      <c r="F158" s="85" t="s">
        <v>103</v>
      </c>
      <c r="K158" s="16"/>
      <c r="L158" s="86"/>
      <c r="S158" s="25"/>
      <c r="AS158" s="8" t="s">
        <v>89</v>
      </c>
      <c r="AT158" s="8" t="s">
        <v>87</v>
      </c>
    </row>
    <row r="159" spans="2:64" s="1" customFormat="1" x14ac:dyDescent="0.2">
      <c r="B159" s="16"/>
      <c r="D159" s="87" t="s">
        <v>91</v>
      </c>
      <c r="F159" s="88" t="s">
        <v>104</v>
      </c>
      <c r="K159" s="16"/>
      <c r="L159" s="86"/>
      <c r="S159" s="25"/>
      <c r="AS159" s="8" t="s">
        <v>91</v>
      </c>
      <c r="AT159" s="8" t="s">
        <v>87</v>
      </c>
    </row>
    <row r="160" spans="2:64" s="6" customFormat="1" ht="22.9" customHeight="1" x14ac:dyDescent="0.2">
      <c r="B160" s="61"/>
      <c r="D160" s="62" t="s">
        <v>36</v>
      </c>
      <c r="E160" s="70" t="s">
        <v>106</v>
      </c>
      <c r="F160" s="70" t="s">
        <v>107</v>
      </c>
      <c r="J160" s="71">
        <f>J161</f>
        <v>0</v>
      </c>
      <c r="K160" s="61"/>
      <c r="L160" s="65"/>
      <c r="O160" s="66">
        <f>SUM(O161:O162)</f>
        <v>0</v>
      </c>
      <c r="Q160" s="66">
        <f>SUM(Q161:Q162)</f>
        <v>0</v>
      </c>
      <c r="S160" s="67">
        <f>SUM(S161:S162)</f>
        <v>0</v>
      </c>
      <c r="AQ160" s="62" t="s">
        <v>38</v>
      </c>
      <c r="AS160" s="68" t="s">
        <v>36</v>
      </c>
      <c r="AT160" s="68" t="s">
        <v>38</v>
      </c>
      <c r="AX160" s="62" t="s">
        <v>79</v>
      </c>
      <c r="BJ160" s="69">
        <f>SUM(BJ161:BJ162)</f>
        <v>0</v>
      </c>
    </row>
    <row r="161" spans="2:64" s="1" customFormat="1" ht="16.5" customHeight="1" x14ac:dyDescent="0.2">
      <c r="B161" s="72"/>
      <c r="C161" s="73">
        <v>5</v>
      </c>
      <c r="D161" s="73" t="s">
        <v>82</v>
      </c>
      <c r="E161" s="74" t="s">
        <v>367</v>
      </c>
      <c r="F161" s="104" t="s">
        <v>430</v>
      </c>
      <c r="G161" s="76" t="s">
        <v>137</v>
      </c>
      <c r="H161" s="153">
        <v>1</v>
      </c>
      <c r="I161" s="140"/>
      <c r="J161" s="77">
        <f>ROUND(I161*H161,2)</f>
        <v>0</v>
      </c>
      <c r="K161" s="16"/>
      <c r="L161" s="78"/>
      <c r="M161" s="79"/>
      <c r="N161" s="80"/>
      <c r="O161" s="80"/>
      <c r="P161" s="80"/>
      <c r="Q161" s="80"/>
      <c r="R161" s="80"/>
      <c r="S161" s="81"/>
      <c r="AQ161" s="82"/>
      <c r="AS161" s="82"/>
      <c r="AT161" s="82"/>
      <c r="AX161" s="8"/>
      <c r="BD161" s="83"/>
      <c r="BE161" s="83"/>
      <c r="BF161" s="83"/>
      <c r="BG161" s="83"/>
      <c r="BH161" s="83"/>
      <c r="BI161" s="8"/>
      <c r="BJ161" s="83"/>
      <c r="BK161" s="8"/>
      <c r="BL161" s="82"/>
    </row>
    <row r="162" spans="2:64" s="1" customFormat="1" x14ac:dyDescent="0.2">
      <c r="B162" s="16"/>
      <c r="D162" s="84" t="s">
        <v>89</v>
      </c>
      <c r="F162" s="85" t="s">
        <v>368</v>
      </c>
      <c r="K162" s="16"/>
      <c r="L162" s="86"/>
      <c r="S162" s="25"/>
      <c r="AS162" s="8"/>
      <c r="AT162" s="8"/>
    </row>
    <row r="163" spans="2:64" s="6" customFormat="1" ht="22.9" customHeight="1" x14ac:dyDescent="0.2">
      <c r="B163" s="61"/>
      <c r="D163" s="62" t="s">
        <v>36</v>
      </c>
      <c r="E163" s="70" t="s">
        <v>108</v>
      </c>
      <c r="F163" s="70" t="s">
        <v>109</v>
      </c>
      <c r="J163" s="71">
        <f>BJ163</f>
        <v>0</v>
      </c>
      <c r="K163" s="61"/>
      <c r="L163" s="65"/>
      <c r="O163" s="66">
        <f>SUM(O164:O169)</f>
        <v>16.7</v>
      </c>
      <c r="Q163" s="66">
        <f>SUM(Q164:Q169)</f>
        <v>0</v>
      </c>
      <c r="S163" s="67">
        <f>SUM(S164:S169)</f>
        <v>0</v>
      </c>
      <c r="AQ163" s="62" t="s">
        <v>38</v>
      </c>
      <c r="AS163" s="68" t="s">
        <v>36</v>
      </c>
      <c r="AT163" s="68" t="s">
        <v>38</v>
      </c>
      <c r="AX163" s="62" t="s">
        <v>79</v>
      </c>
      <c r="BJ163" s="69">
        <f>SUM(BJ164:BJ169)</f>
        <v>0</v>
      </c>
    </row>
    <row r="164" spans="2:64" s="1" customFormat="1" ht="16.5" customHeight="1" x14ac:dyDescent="0.2">
      <c r="B164" s="72"/>
      <c r="C164" s="73">
        <v>6</v>
      </c>
      <c r="D164" s="73" t="s">
        <v>82</v>
      </c>
      <c r="E164" s="74" t="s">
        <v>110</v>
      </c>
      <c r="F164" s="75" t="s">
        <v>111</v>
      </c>
      <c r="G164" s="76" t="s">
        <v>112</v>
      </c>
      <c r="H164" s="153">
        <v>2.5</v>
      </c>
      <c r="I164" s="140"/>
      <c r="J164" s="77">
        <f>ROUND(I164*H164,2)</f>
        <v>0</v>
      </c>
      <c r="K164" s="16"/>
      <c r="L164" s="78" t="s">
        <v>0</v>
      </c>
      <c r="M164" s="79" t="s">
        <v>25</v>
      </c>
      <c r="N164" s="80">
        <v>6.68</v>
      </c>
      <c r="O164" s="80">
        <f>N164*H164</f>
        <v>16.7</v>
      </c>
      <c r="P164" s="80">
        <v>0</v>
      </c>
      <c r="Q164" s="80">
        <f>P164*H164</f>
        <v>0</v>
      </c>
      <c r="R164" s="80">
        <v>0</v>
      </c>
      <c r="S164" s="81">
        <f>R164*H164</f>
        <v>0</v>
      </c>
      <c r="AQ164" s="82" t="s">
        <v>86</v>
      </c>
      <c r="AS164" s="82" t="s">
        <v>82</v>
      </c>
      <c r="AT164" s="82" t="s">
        <v>87</v>
      </c>
      <c r="AX164" s="8" t="s">
        <v>79</v>
      </c>
      <c r="BD164" s="83">
        <f>IF(M164="základní",J164,0)</f>
        <v>0</v>
      </c>
      <c r="BE164" s="83">
        <f>IF(M164="snížená",J164,0)</f>
        <v>0</v>
      </c>
      <c r="BF164" s="83">
        <f>IF(M164="zákl. přenesená",J164,0)</f>
        <v>0</v>
      </c>
      <c r="BG164" s="83">
        <f>IF(M164="sníž. přenesená",J164,0)</f>
        <v>0</v>
      </c>
      <c r="BH164" s="83">
        <f>IF(M164="nulová",J164,0)</f>
        <v>0</v>
      </c>
      <c r="BI164" s="8" t="s">
        <v>87</v>
      </c>
      <c r="BJ164" s="83">
        <f>ROUND(I164*H164,2)</f>
        <v>0</v>
      </c>
      <c r="BK164" s="8" t="s">
        <v>86</v>
      </c>
      <c r="BL164" s="82" t="s">
        <v>113</v>
      </c>
    </row>
    <row r="165" spans="2:64" s="1" customFormat="1" x14ac:dyDescent="0.2">
      <c r="B165" s="16"/>
      <c r="D165" s="84" t="s">
        <v>89</v>
      </c>
      <c r="F165" s="85" t="s">
        <v>114</v>
      </c>
      <c r="K165" s="16"/>
      <c r="L165" s="86"/>
      <c r="S165" s="25"/>
      <c r="AS165" s="8" t="s">
        <v>89</v>
      </c>
      <c r="AT165" s="8" t="s">
        <v>87</v>
      </c>
    </row>
    <row r="166" spans="2:64" s="1" customFormat="1" x14ac:dyDescent="0.2">
      <c r="B166" s="16"/>
      <c r="D166" s="87" t="s">
        <v>91</v>
      </c>
      <c r="F166" s="88" t="s">
        <v>115</v>
      </c>
      <c r="K166" s="16"/>
      <c r="L166" s="86"/>
      <c r="S166" s="25"/>
      <c r="AS166" s="8" t="s">
        <v>91</v>
      </c>
      <c r="AT166" s="8" t="s">
        <v>87</v>
      </c>
    </row>
    <row r="167" spans="2:64" s="1" customFormat="1" ht="21.75" customHeight="1" x14ac:dyDescent="0.2">
      <c r="B167" s="72"/>
      <c r="C167" s="73">
        <v>7</v>
      </c>
      <c r="D167" s="73" t="s">
        <v>82</v>
      </c>
      <c r="E167" s="74" t="s">
        <v>116</v>
      </c>
      <c r="F167" s="75" t="s">
        <v>117</v>
      </c>
      <c r="G167" s="76" t="s">
        <v>112</v>
      </c>
      <c r="H167" s="153">
        <v>2.5</v>
      </c>
      <c r="I167" s="140"/>
      <c r="J167" s="77">
        <f>ROUND(I167*H167,2)</f>
        <v>0</v>
      </c>
      <c r="K167" s="16"/>
      <c r="L167" s="78" t="s">
        <v>0</v>
      </c>
      <c r="M167" s="79" t="s">
        <v>25</v>
      </c>
      <c r="N167" s="80">
        <v>0</v>
      </c>
      <c r="O167" s="80">
        <f>N167*H167</f>
        <v>0</v>
      </c>
      <c r="P167" s="80">
        <v>0</v>
      </c>
      <c r="Q167" s="80">
        <f>P167*H167</f>
        <v>0</v>
      </c>
      <c r="R167" s="80">
        <v>0</v>
      </c>
      <c r="S167" s="81">
        <f>R167*H167</f>
        <v>0</v>
      </c>
      <c r="AQ167" s="82" t="s">
        <v>86</v>
      </c>
      <c r="AS167" s="82" t="s">
        <v>82</v>
      </c>
      <c r="AT167" s="82" t="s">
        <v>87</v>
      </c>
      <c r="AX167" s="8" t="s">
        <v>79</v>
      </c>
      <c r="BD167" s="83">
        <f>IF(M167="základní",J167,0)</f>
        <v>0</v>
      </c>
      <c r="BE167" s="83">
        <f>IF(M167="snížená",J167,0)</f>
        <v>0</v>
      </c>
      <c r="BF167" s="83">
        <f>IF(M167="zákl. přenesená",J167,0)</f>
        <v>0</v>
      </c>
      <c r="BG167" s="83">
        <f>IF(M167="sníž. přenesená",J167,0)</f>
        <v>0</v>
      </c>
      <c r="BH167" s="83">
        <f>IF(M167="nulová",J167,0)</f>
        <v>0</v>
      </c>
      <c r="BI167" s="8" t="s">
        <v>87</v>
      </c>
      <c r="BJ167" s="83">
        <f>ROUND(I167*H167,2)</f>
        <v>0</v>
      </c>
      <c r="BK167" s="8" t="s">
        <v>86</v>
      </c>
      <c r="BL167" s="82" t="s">
        <v>118</v>
      </c>
    </row>
    <row r="168" spans="2:64" s="1" customFormat="1" ht="19.5" x14ac:dyDescent="0.2">
      <c r="B168" s="16"/>
      <c r="D168" s="84" t="s">
        <v>89</v>
      </c>
      <c r="F168" s="85" t="s">
        <v>119</v>
      </c>
      <c r="K168" s="16"/>
      <c r="L168" s="86"/>
      <c r="S168" s="25"/>
      <c r="AS168" s="8" t="s">
        <v>89</v>
      </c>
      <c r="AT168" s="8" t="s">
        <v>87</v>
      </c>
    </row>
    <row r="169" spans="2:64" s="1" customFormat="1" x14ac:dyDescent="0.2">
      <c r="B169" s="16"/>
      <c r="D169" s="87" t="s">
        <v>91</v>
      </c>
      <c r="F169" s="88" t="s">
        <v>120</v>
      </c>
      <c r="K169" s="16"/>
      <c r="L169" s="86"/>
      <c r="S169" s="25"/>
      <c r="AS169" s="8" t="s">
        <v>91</v>
      </c>
      <c r="AT169" s="8" t="s">
        <v>87</v>
      </c>
    </row>
    <row r="170" spans="2:64" s="6" customFormat="1" ht="22.9" customHeight="1" x14ac:dyDescent="0.2">
      <c r="B170" s="61"/>
      <c r="D170" s="62" t="s">
        <v>36</v>
      </c>
      <c r="E170" s="70" t="s">
        <v>121</v>
      </c>
      <c r="F170" s="70" t="s">
        <v>122</v>
      </c>
      <c r="J170" s="71">
        <f>BJ170</f>
        <v>0</v>
      </c>
      <c r="K170" s="61"/>
      <c r="L170" s="65"/>
      <c r="O170" s="66">
        <f>SUM(O171:O173)</f>
        <v>18.094999999999999</v>
      </c>
      <c r="Q170" s="66">
        <f>SUM(Q171:Q173)</f>
        <v>0</v>
      </c>
      <c r="S170" s="67">
        <f>SUM(S171:S173)</f>
        <v>0</v>
      </c>
      <c r="AQ170" s="62" t="s">
        <v>38</v>
      </c>
      <c r="AS170" s="68" t="s">
        <v>36</v>
      </c>
      <c r="AT170" s="68" t="s">
        <v>38</v>
      </c>
      <c r="AX170" s="62" t="s">
        <v>79</v>
      </c>
      <c r="BJ170" s="69">
        <f>SUM(BJ171:BJ173)</f>
        <v>0</v>
      </c>
    </row>
    <row r="171" spans="2:64" s="1" customFormat="1" ht="16.5" customHeight="1" x14ac:dyDescent="0.2">
      <c r="B171" s="72"/>
      <c r="C171" s="73">
        <v>8</v>
      </c>
      <c r="D171" s="73" t="s">
        <v>82</v>
      </c>
      <c r="E171" s="74" t="s">
        <v>123</v>
      </c>
      <c r="F171" s="75" t="s">
        <v>124</v>
      </c>
      <c r="G171" s="76" t="s">
        <v>112</v>
      </c>
      <c r="H171" s="153">
        <v>3.5</v>
      </c>
      <c r="I171" s="140"/>
      <c r="J171" s="77">
        <f>ROUND(I171*H171,2)</f>
        <v>0</v>
      </c>
      <c r="K171" s="16"/>
      <c r="L171" s="78" t="s">
        <v>0</v>
      </c>
      <c r="M171" s="79" t="s">
        <v>25</v>
      </c>
      <c r="N171" s="80">
        <v>5.17</v>
      </c>
      <c r="O171" s="80">
        <f>N171*H171</f>
        <v>18.094999999999999</v>
      </c>
      <c r="P171" s="80">
        <v>0</v>
      </c>
      <c r="Q171" s="80">
        <f>P171*H171</f>
        <v>0</v>
      </c>
      <c r="R171" s="80">
        <v>0</v>
      </c>
      <c r="S171" s="81">
        <f>R171*H171</f>
        <v>0</v>
      </c>
      <c r="AQ171" s="82" t="s">
        <v>86</v>
      </c>
      <c r="AS171" s="82" t="s">
        <v>82</v>
      </c>
      <c r="AT171" s="82" t="s">
        <v>87</v>
      </c>
      <c r="AX171" s="8" t="s">
        <v>79</v>
      </c>
      <c r="BD171" s="83">
        <f>IF(M171="základní",J171,0)</f>
        <v>0</v>
      </c>
      <c r="BE171" s="83">
        <f>IF(M171="snížená",J171,0)</f>
        <v>0</v>
      </c>
      <c r="BF171" s="83">
        <f>IF(M171="zákl. přenesená",J171,0)</f>
        <v>0</v>
      </c>
      <c r="BG171" s="83">
        <f>IF(M171="sníž. přenesená",J171,0)</f>
        <v>0</v>
      </c>
      <c r="BH171" s="83">
        <f>IF(M171="nulová",J171,0)</f>
        <v>0</v>
      </c>
      <c r="BI171" s="8" t="s">
        <v>87</v>
      </c>
      <c r="BJ171" s="83">
        <f>ROUND(I171*H171,2)</f>
        <v>0</v>
      </c>
      <c r="BK171" s="8" t="s">
        <v>86</v>
      </c>
      <c r="BL171" s="82" t="s">
        <v>125</v>
      </c>
    </row>
    <row r="172" spans="2:64" s="1" customFormat="1" ht="19.5" x14ac:dyDescent="0.2">
      <c r="B172" s="16"/>
      <c r="D172" s="84" t="s">
        <v>89</v>
      </c>
      <c r="F172" s="85" t="s">
        <v>126</v>
      </c>
      <c r="K172" s="16"/>
      <c r="L172" s="86"/>
      <c r="S172" s="25"/>
      <c r="AS172" s="8" t="s">
        <v>89</v>
      </c>
      <c r="AT172" s="8" t="s">
        <v>87</v>
      </c>
    </row>
    <row r="173" spans="2:64" s="1" customFormat="1" x14ac:dyDescent="0.2">
      <c r="B173" s="16"/>
      <c r="D173" s="87" t="s">
        <v>91</v>
      </c>
      <c r="F173" s="88" t="s">
        <v>127</v>
      </c>
      <c r="K173" s="16"/>
      <c r="L173" s="86"/>
      <c r="S173" s="25"/>
      <c r="AS173" s="8" t="s">
        <v>91</v>
      </c>
      <c r="AT173" s="8" t="s">
        <v>87</v>
      </c>
    </row>
    <row r="174" spans="2:64" s="6" customFormat="1" ht="25.9" customHeight="1" x14ac:dyDescent="0.2">
      <c r="B174" s="61"/>
      <c r="D174" s="62" t="s">
        <v>36</v>
      </c>
      <c r="E174" s="63" t="s">
        <v>128</v>
      </c>
      <c r="F174" s="63" t="s">
        <v>129</v>
      </c>
      <c r="J174" s="64">
        <f>J175+J177+J204+J206+J213+J241+J263+J280+J302+J308+J334+J343+J366</f>
        <v>0</v>
      </c>
      <c r="K174" s="61"/>
      <c r="L174" s="65"/>
      <c r="O174" s="66" t="e">
        <f>O175+O177+O213+O241+O263+O280+O302+O308+O334+O343+O366</f>
        <v>#REF!</v>
      </c>
      <c r="Q174" s="66" t="e">
        <f>Q175+Q177+Q213+Q241+Q263+Q280+Q302+Q308+Q334+Q343+Q366</f>
        <v>#REF!</v>
      </c>
      <c r="S174" s="67" t="e">
        <f>S175+S177+S213+S241+S263+S280+S302+S308+S334+S343+S366</f>
        <v>#REF!</v>
      </c>
      <c r="AQ174" s="62" t="s">
        <v>87</v>
      </c>
      <c r="AS174" s="68" t="s">
        <v>36</v>
      </c>
      <c r="AT174" s="68" t="s">
        <v>37</v>
      </c>
      <c r="AX174" s="62" t="s">
        <v>79</v>
      </c>
      <c r="BJ174" s="69" t="e">
        <f>BJ175+BJ177+BJ213+BJ241+BJ263+BJ280+BJ302+BJ308+BJ334+BJ343+BJ366</f>
        <v>#REF!</v>
      </c>
    </row>
    <row r="175" spans="2:64" s="6" customFormat="1" ht="22.9" customHeight="1" x14ac:dyDescent="0.2">
      <c r="B175" s="61"/>
      <c r="D175" s="62" t="s">
        <v>36</v>
      </c>
      <c r="E175" s="70" t="s">
        <v>130</v>
      </c>
      <c r="F175" s="70" t="s">
        <v>466</v>
      </c>
      <c r="J175" s="71">
        <f>BJ175</f>
        <v>0</v>
      </c>
      <c r="K175" s="61"/>
      <c r="L175" s="65"/>
      <c r="O175" s="66">
        <f>SUM(O176:O176)</f>
        <v>0.72799999999999998</v>
      </c>
      <c r="Q175" s="66">
        <f>SUM(Q176:Q176)</f>
        <v>5.0000000000000001E-4</v>
      </c>
      <c r="S175" s="67">
        <f>SUM(S176:S176)</f>
        <v>0</v>
      </c>
      <c r="AQ175" s="62" t="s">
        <v>87</v>
      </c>
      <c r="AS175" s="68" t="s">
        <v>36</v>
      </c>
      <c r="AT175" s="68" t="s">
        <v>38</v>
      </c>
      <c r="AX175" s="62" t="s">
        <v>79</v>
      </c>
      <c r="BJ175" s="69">
        <f>SUM(BJ176:BJ176)</f>
        <v>0</v>
      </c>
    </row>
    <row r="176" spans="2:64" s="1" customFormat="1" ht="24" x14ac:dyDescent="0.2">
      <c r="B176" s="72"/>
      <c r="C176" s="73">
        <v>9</v>
      </c>
      <c r="D176" s="73" t="s">
        <v>82</v>
      </c>
      <c r="E176" s="105" t="s">
        <v>460</v>
      </c>
      <c r="F176" s="104" t="s">
        <v>478</v>
      </c>
      <c r="G176" s="109" t="s">
        <v>137</v>
      </c>
      <c r="H176" s="153">
        <v>1</v>
      </c>
      <c r="I176" s="140"/>
      <c r="J176" s="77">
        <f>ROUND(I176*H176,2)</f>
        <v>0</v>
      </c>
      <c r="K176" s="16"/>
      <c r="L176" s="78" t="s">
        <v>0</v>
      </c>
      <c r="M176" s="79" t="s">
        <v>25</v>
      </c>
      <c r="N176" s="80">
        <v>0.72799999999999998</v>
      </c>
      <c r="O176" s="80">
        <f>N176*H176</f>
        <v>0.72799999999999998</v>
      </c>
      <c r="P176" s="80">
        <v>5.0000000000000001E-4</v>
      </c>
      <c r="Q176" s="80">
        <f>P176*H176</f>
        <v>5.0000000000000001E-4</v>
      </c>
      <c r="R176" s="80">
        <v>0</v>
      </c>
      <c r="S176" s="81">
        <f>R176*H176</f>
        <v>0</v>
      </c>
      <c r="AQ176" s="82" t="s">
        <v>131</v>
      </c>
      <c r="AS176" s="82" t="s">
        <v>82</v>
      </c>
      <c r="AT176" s="82" t="s">
        <v>87</v>
      </c>
      <c r="AX176" s="8" t="s">
        <v>79</v>
      </c>
      <c r="BD176" s="83">
        <f>IF(M176="základní",J176,0)</f>
        <v>0</v>
      </c>
      <c r="BE176" s="83">
        <f>IF(M176="snížená",J176,0)</f>
        <v>0</v>
      </c>
      <c r="BF176" s="83">
        <f>IF(M176="zákl. přenesená",J176,0)</f>
        <v>0</v>
      </c>
      <c r="BG176" s="83">
        <f>IF(M176="sníž. přenesená",J176,0)</f>
        <v>0</v>
      </c>
      <c r="BH176" s="83">
        <f>IF(M176="nulová",J176,0)</f>
        <v>0</v>
      </c>
      <c r="BI176" s="8" t="s">
        <v>87</v>
      </c>
      <c r="BJ176" s="83">
        <f>ROUND(I176*H176,2)</f>
        <v>0</v>
      </c>
      <c r="BK176" s="8" t="s">
        <v>131</v>
      </c>
      <c r="BL176" s="82" t="s">
        <v>132</v>
      </c>
    </row>
    <row r="177" spans="2:64" s="6" customFormat="1" ht="22.9" customHeight="1" x14ac:dyDescent="0.2">
      <c r="B177" s="61"/>
      <c r="D177" s="62" t="s">
        <v>36</v>
      </c>
      <c r="E177" s="70" t="s">
        <v>133</v>
      </c>
      <c r="F177" s="70" t="s">
        <v>134</v>
      </c>
      <c r="J177" s="71">
        <f>SUM(J178:J201)</f>
        <v>0</v>
      </c>
      <c r="K177" s="61"/>
      <c r="L177" s="65"/>
      <c r="O177" s="66">
        <f>SUM(O178:O203)</f>
        <v>8.0679999999999996</v>
      </c>
      <c r="Q177" s="66">
        <f>SUM(Q178:Q203)</f>
        <v>5.5859999999999993E-2</v>
      </c>
      <c r="S177" s="67">
        <f>SUM(S178:S203)</f>
        <v>7.1690000000000004E-2</v>
      </c>
      <c r="AQ177" s="62" t="s">
        <v>87</v>
      </c>
      <c r="AS177" s="68" t="s">
        <v>36</v>
      </c>
      <c r="AT177" s="68" t="s">
        <v>38</v>
      </c>
      <c r="AX177" s="62" t="s">
        <v>79</v>
      </c>
      <c r="BJ177" s="69">
        <f>SUM(BJ178:BJ203)</f>
        <v>0</v>
      </c>
    </row>
    <row r="178" spans="2:64" s="1" customFormat="1" ht="16.5" customHeight="1" x14ac:dyDescent="0.2">
      <c r="B178" s="72"/>
      <c r="C178" s="73">
        <v>10</v>
      </c>
      <c r="D178" s="73" t="s">
        <v>82</v>
      </c>
      <c r="E178" s="74" t="s">
        <v>135</v>
      </c>
      <c r="F178" s="75" t="s">
        <v>136</v>
      </c>
      <c r="G178" s="76" t="s">
        <v>137</v>
      </c>
      <c r="H178" s="153">
        <v>1</v>
      </c>
      <c r="I178" s="140"/>
      <c r="J178" s="77">
        <f>ROUND(I178*H178,2)</f>
        <v>0</v>
      </c>
      <c r="K178" s="16"/>
      <c r="L178" s="78" t="s">
        <v>0</v>
      </c>
      <c r="M178" s="79" t="s">
        <v>25</v>
      </c>
      <c r="N178" s="80">
        <v>0.54800000000000004</v>
      </c>
      <c r="O178" s="80">
        <f>N178*H178</f>
        <v>0.54800000000000004</v>
      </c>
      <c r="P178" s="80">
        <v>0</v>
      </c>
      <c r="Q178" s="80">
        <f>P178*H178</f>
        <v>0</v>
      </c>
      <c r="R178" s="80">
        <v>1.933E-2</v>
      </c>
      <c r="S178" s="81">
        <f>R178*H178</f>
        <v>1.933E-2</v>
      </c>
      <c r="AQ178" s="82" t="s">
        <v>131</v>
      </c>
      <c r="AS178" s="82" t="s">
        <v>82</v>
      </c>
      <c r="AT178" s="82" t="s">
        <v>87</v>
      </c>
      <c r="AX178" s="8" t="s">
        <v>79</v>
      </c>
      <c r="BD178" s="83">
        <f>IF(M178="základní",J178,0)</f>
        <v>0</v>
      </c>
      <c r="BE178" s="83">
        <f>IF(M178="snížená",J178,0)</f>
        <v>0</v>
      </c>
      <c r="BF178" s="83">
        <f>IF(M178="zákl. přenesená",J178,0)</f>
        <v>0</v>
      </c>
      <c r="BG178" s="83">
        <f>IF(M178="sníž. přenesená",J178,0)</f>
        <v>0</v>
      </c>
      <c r="BH178" s="83">
        <f>IF(M178="nulová",J178,0)</f>
        <v>0</v>
      </c>
      <c r="BI178" s="8" t="s">
        <v>87</v>
      </c>
      <c r="BJ178" s="83">
        <f>ROUND(I178*H178,2)</f>
        <v>0</v>
      </c>
      <c r="BK178" s="8" t="s">
        <v>131</v>
      </c>
      <c r="BL178" s="82" t="s">
        <v>138</v>
      </c>
    </row>
    <row r="179" spans="2:64" s="1" customFormat="1" x14ac:dyDescent="0.2">
      <c r="B179" s="16"/>
      <c r="D179" s="84" t="s">
        <v>89</v>
      </c>
      <c r="F179" s="85" t="s">
        <v>139</v>
      </c>
      <c r="K179" s="16"/>
      <c r="L179" s="86"/>
      <c r="S179" s="25"/>
      <c r="AS179" s="8" t="s">
        <v>89</v>
      </c>
      <c r="AT179" s="8" t="s">
        <v>87</v>
      </c>
    </row>
    <row r="180" spans="2:64" s="1" customFormat="1" x14ac:dyDescent="0.2">
      <c r="B180" s="16"/>
      <c r="D180" s="87" t="s">
        <v>91</v>
      </c>
      <c r="F180" s="88" t="s">
        <v>140</v>
      </c>
      <c r="K180" s="16"/>
      <c r="L180" s="86"/>
      <c r="S180" s="25"/>
      <c r="AS180" s="8" t="s">
        <v>91</v>
      </c>
      <c r="AT180" s="8" t="s">
        <v>87</v>
      </c>
    </row>
    <row r="181" spans="2:64" s="1" customFormat="1" ht="16.5" customHeight="1" x14ac:dyDescent="0.2">
      <c r="B181" s="72"/>
      <c r="C181" s="73">
        <v>11</v>
      </c>
      <c r="D181" s="73" t="s">
        <v>82</v>
      </c>
      <c r="E181" s="74" t="s">
        <v>356</v>
      </c>
      <c r="F181" s="75" t="s">
        <v>355</v>
      </c>
      <c r="G181" s="76" t="s">
        <v>137</v>
      </c>
      <c r="H181" s="153">
        <v>1</v>
      </c>
      <c r="I181" s="140"/>
      <c r="J181" s="77">
        <f>ROUND(I181*H181,2)</f>
        <v>0</v>
      </c>
      <c r="K181" s="16"/>
      <c r="L181" s="78" t="s">
        <v>0</v>
      </c>
      <c r="M181" s="79" t="s">
        <v>25</v>
      </c>
      <c r="N181" s="80">
        <v>0.95</v>
      </c>
      <c r="O181" s="80">
        <f>N181*H181</f>
        <v>0.95</v>
      </c>
      <c r="P181" s="80">
        <v>1.7069999999999998E-2</v>
      </c>
      <c r="Q181" s="80">
        <f>P181*H181</f>
        <v>1.7069999999999998E-2</v>
      </c>
      <c r="R181" s="80">
        <v>0</v>
      </c>
      <c r="S181" s="81">
        <f>R181*H181</f>
        <v>0</v>
      </c>
      <c r="AQ181" s="82" t="s">
        <v>131</v>
      </c>
      <c r="AS181" s="82" t="s">
        <v>82</v>
      </c>
      <c r="AT181" s="82" t="s">
        <v>87</v>
      </c>
      <c r="AX181" s="8" t="s">
        <v>79</v>
      </c>
      <c r="BD181" s="83">
        <f>IF(M181="základní",J181,0)</f>
        <v>0</v>
      </c>
      <c r="BE181" s="83">
        <f>IF(M181="snížená",J181,0)</f>
        <v>0</v>
      </c>
      <c r="BF181" s="83">
        <f>IF(M181="zákl. přenesená",J181,0)</f>
        <v>0</v>
      </c>
      <c r="BG181" s="83">
        <f>IF(M181="sníž. přenesená",J181,0)</f>
        <v>0</v>
      </c>
      <c r="BH181" s="83">
        <f>IF(M181="nulová",J181,0)</f>
        <v>0</v>
      </c>
      <c r="BI181" s="8" t="s">
        <v>87</v>
      </c>
      <c r="BJ181" s="83">
        <f>ROUND(I181*H181,2)</f>
        <v>0</v>
      </c>
      <c r="BK181" s="8" t="s">
        <v>131</v>
      </c>
      <c r="BL181" s="82" t="s">
        <v>141</v>
      </c>
    </row>
    <row r="182" spans="2:64" s="1" customFormat="1" x14ac:dyDescent="0.2">
      <c r="B182" s="16"/>
      <c r="D182" s="84" t="s">
        <v>89</v>
      </c>
      <c r="F182" s="85" t="s">
        <v>357</v>
      </c>
      <c r="K182" s="16"/>
      <c r="L182" s="86"/>
      <c r="S182" s="25"/>
      <c r="AS182" s="8" t="s">
        <v>89</v>
      </c>
      <c r="AT182" s="8" t="s">
        <v>87</v>
      </c>
    </row>
    <row r="183" spans="2:64" s="1" customFormat="1" ht="16.5" customHeight="1" x14ac:dyDescent="0.2">
      <c r="B183" s="72"/>
      <c r="C183" s="73">
        <v>12</v>
      </c>
      <c r="D183" s="73" t="s">
        <v>82</v>
      </c>
      <c r="E183" s="74" t="s">
        <v>142</v>
      </c>
      <c r="F183" s="75" t="s">
        <v>143</v>
      </c>
      <c r="G183" s="76" t="s">
        <v>137</v>
      </c>
      <c r="H183" s="153">
        <v>1</v>
      </c>
      <c r="I183" s="140"/>
      <c r="J183" s="77">
        <f>ROUND(I183*H183,2)</f>
        <v>0</v>
      </c>
      <c r="K183" s="16"/>
      <c r="L183" s="78" t="s">
        <v>0</v>
      </c>
      <c r="M183" s="79" t="s">
        <v>25</v>
      </c>
      <c r="N183" s="80">
        <v>0.36199999999999999</v>
      </c>
      <c r="O183" s="80">
        <f>N183*H183</f>
        <v>0.36199999999999999</v>
      </c>
      <c r="P183" s="80">
        <v>0</v>
      </c>
      <c r="Q183" s="80">
        <f>P183*H183</f>
        <v>0</v>
      </c>
      <c r="R183" s="80">
        <v>1.9460000000000002E-2</v>
      </c>
      <c r="S183" s="81">
        <f>R183*H183</f>
        <v>1.9460000000000002E-2</v>
      </c>
      <c r="AQ183" s="82" t="s">
        <v>131</v>
      </c>
      <c r="AS183" s="82" t="s">
        <v>82</v>
      </c>
      <c r="AT183" s="82" t="s">
        <v>87</v>
      </c>
      <c r="AX183" s="8" t="s">
        <v>79</v>
      </c>
      <c r="BD183" s="83">
        <f>IF(M183="základní",J183,0)</f>
        <v>0</v>
      </c>
      <c r="BE183" s="83">
        <f>IF(M183="snížená",J183,0)</f>
        <v>0</v>
      </c>
      <c r="BF183" s="83">
        <f>IF(M183="zákl. přenesená",J183,0)</f>
        <v>0</v>
      </c>
      <c r="BG183" s="83">
        <f>IF(M183="sníž. přenesená",J183,0)</f>
        <v>0</v>
      </c>
      <c r="BH183" s="83">
        <f>IF(M183="nulová",J183,0)</f>
        <v>0</v>
      </c>
      <c r="BI183" s="8" t="s">
        <v>87</v>
      </c>
      <c r="BJ183" s="83">
        <f>ROUND(I183*H183,2)</f>
        <v>0</v>
      </c>
      <c r="BK183" s="8" t="s">
        <v>131</v>
      </c>
      <c r="BL183" s="82" t="s">
        <v>144</v>
      </c>
    </row>
    <row r="184" spans="2:64" s="1" customFormat="1" x14ac:dyDescent="0.2">
      <c r="B184" s="16"/>
      <c r="D184" s="84" t="s">
        <v>89</v>
      </c>
      <c r="F184" s="85" t="s">
        <v>145</v>
      </c>
      <c r="K184" s="16"/>
      <c r="L184" s="86"/>
      <c r="S184" s="25"/>
      <c r="AS184" s="8" t="s">
        <v>89</v>
      </c>
      <c r="AT184" s="8" t="s">
        <v>87</v>
      </c>
    </row>
    <row r="185" spans="2:64" s="1" customFormat="1" x14ac:dyDescent="0.2">
      <c r="B185" s="16"/>
      <c r="D185" s="87" t="s">
        <v>91</v>
      </c>
      <c r="F185" s="88" t="s">
        <v>146</v>
      </c>
      <c r="K185" s="16"/>
      <c r="L185" s="86"/>
      <c r="S185" s="25"/>
      <c r="AS185" s="8" t="s">
        <v>91</v>
      </c>
      <c r="AT185" s="8" t="s">
        <v>87</v>
      </c>
    </row>
    <row r="186" spans="2:64" s="1" customFormat="1" ht="16.5" customHeight="1" x14ac:dyDescent="0.2">
      <c r="B186" s="72"/>
      <c r="C186" s="73">
        <v>13</v>
      </c>
      <c r="D186" s="73" t="s">
        <v>82</v>
      </c>
      <c r="E186" s="74" t="s">
        <v>363</v>
      </c>
      <c r="F186" s="75" t="s">
        <v>360</v>
      </c>
      <c r="G186" s="76" t="s">
        <v>137</v>
      </c>
      <c r="H186" s="153">
        <v>1</v>
      </c>
      <c r="I186" s="140"/>
      <c r="J186" s="77">
        <f>ROUND(I186*H186,2)</f>
        <v>0</v>
      </c>
      <c r="K186" s="16"/>
      <c r="L186" s="78" t="s">
        <v>0</v>
      </c>
      <c r="M186" s="79" t="s">
        <v>25</v>
      </c>
      <c r="N186" s="80">
        <v>2.4620000000000002</v>
      </c>
      <c r="O186" s="80">
        <f>N186*H186</f>
        <v>2.4620000000000002</v>
      </c>
      <c r="P186" s="80">
        <v>1.8069999999999999E-2</v>
      </c>
      <c r="Q186" s="80">
        <f>P186*H186</f>
        <v>1.8069999999999999E-2</v>
      </c>
      <c r="R186" s="80">
        <v>0</v>
      </c>
      <c r="S186" s="81">
        <f>R186*H186</f>
        <v>0</v>
      </c>
      <c r="AQ186" s="82" t="s">
        <v>131</v>
      </c>
      <c r="AS186" s="82" t="s">
        <v>82</v>
      </c>
      <c r="AT186" s="82" t="s">
        <v>87</v>
      </c>
      <c r="AX186" s="8" t="s">
        <v>79</v>
      </c>
      <c r="BD186" s="83">
        <f>IF(M186="základní",J186,0)</f>
        <v>0</v>
      </c>
      <c r="BE186" s="83">
        <f>IF(M186="snížená",J186,0)</f>
        <v>0</v>
      </c>
      <c r="BF186" s="83">
        <f>IF(M186="zákl. přenesená",J186,0)</f>
        <v>0</v>
      </c>
      <c r="BG186" s="83">
        <f>IF(M186="sníž. přenesená",J186,0)</f>
        <v>0</v>
      </c>
      <c r="BH186" s="83">
        <f>IF(M186="nulová",J186,0)</f>
        <v>0</v>
      </c>
      <c r="BI186" s="8" t="s">
        <v>87</v>
      </c>
      <c r="BJ186" s="83">
        <f>ROUND(I186*H186,2)</f>
        <v>0</v>
      </c>
      <c r="BK186" s="8" t="s">
        <v>131</v>
      </c>
      <c r="BL186" s="82" t="s">
        <v>151</v>
      </c>
    </row>
    <row r="187" spans="2:64" s="1" customFormat="1" x14ac:dyDescent="0.2">
      <c r="B187" s="16"/>
      <c r="D187" s="84" t="s">
        <v>89</v>
      </c>
      <c r="F187" s="85" t="s">
        <v>362</v>
      </c>
      <c r="K187" s="16"/>
      <c r="L187" s="86"/>
      <c r="S187" s="25"/>
      <c r="AS187" s="8" t="s">
        <v>89</v>
      </c>
      <c r="AT187" s="8" t="s">
        <v>87</v>
      </c>
    </row>
    <row r="188" spans="2:64" s="1" customFormat="1" ht="16.5" customHeight="1" x14ac:dyDescent="0.2">
      <c r="B188" s="72"/>
      <c r="C188" s="73">
        <v>14</v>
      </c>
      <c r="D188" s="73" t="s">
        <v>82</v>
      </c>
      <c r="E188" s="74" t="s">
        <v>147</v>
      </c>
      <c r="F188" s="75" t="s">
        <v>148</v>
      </c>
      <c r="G188" s="76" t="s">
        <v>137</v>
      </c>
      <c r="H188" s="153">
        <v>1</v>
      </c>
      <c r="I188" s="140"/>
      <c r="J188" s="77">
        <f>ROUND(I188*H188,2)</f>
        <v>0</v>
      </c>
      <c r="K188" s="16"/>
      <c r="L188" s="78" t="s">
        <v>0</v>
      </c>
      <c r="M188" s="79" t="s">
        <v>25</v>
      </c>
      <c r="N188" s="80">
        <v>0.40300000000000002</v>
      </c>
      <c r="O188" s="80">
        <f>N188*H188</f>
        <v>0.40300000000000002</v>
      </c>
      <c r="P188" s="80">
        <v>0</v>
      </c>
      <c r="Q188" s="80">
        <f>P188*H188</f>
        <v>0</v>
      </c>
      <c r="R188" s="80">
        <v>3.2899999999999999E-2</v>
      </c>
      <c r="S188" s="81">
        <f>R188*H188</f>
        <v>3.2899999999999999E-2</v>
      </c>
      <c r="AQ188" s="82" t="s">
        <v>131</v>
      </c>
      <c r="AS188" s="82" t="s">
        <v>82</v>
      </c>
      <c r="AT188" s="82" t="s">
        <v>87</v>
      </c>
      <c r="AX188" s="8" t="s">
        <v>79</v>
      </c>
      <c r="BD188" s="83">
        <f>IF(M188="základní",J188,0)</f>
        <v>0</v>
      </c>
      <c r="BE188" s="83">
        <f>IF(M188="snížená",J188,0)</f>
        <v>0</v>
      </c>
      <c r="BF188" s="83">
        <f>IF(M188="zákl. přenesená",J188,0)</f>
        <v>0</v>
      </c>
      <c r="BG188" s="83">
        <f>IF(M188="sníž. přenesená",J188,0)</f>
        <v>0</v>
      </c>
      <c r="BH188" s="83">
        <f>IF(M188="nulová",J188,0)</f>
        <v>0</v>
      </c>
      <c r="BI188" s="8" t="s">
        <v>87</v>
      </c>
      <c r="BJ188" s="83">
        <f>ROUND(I188*H188,2)</f>
        <v>0</v>
      </c>
      <c r="BK188" s="8" t="s">
        <v>131</v>
      </c>
      <c r="BL188" s="82" t="s">
        <v>149</v>
      </c>
    </row>
    <row r="189" spans="2:64" s="1" customFormat="1" x14ac:dyDescent="0.2">
      <c r="B189" s="16"/>
      <c r="D189" s="84" t="s">
        <v>89</v>
      </c>
      <c r="F189" s="85" t="s">
        <v>148</v>
      </c>
      <c r="K189" s="16"/>
      <c r="L189" s="86"/>
      <c r="S189" s="25"/>
      <c r="AS189" s="8" t="s">
        <v>89</v>
      </c>
      <c r="AT189" s="8" t="s">
        <v>87</v>
      </c>
    </row>
    <row r="190" spans="2:64" s="1" customFormat="1" x14ac:dyDescent="0.2">
      <c r="B190" s="16"/>
      <c r="D190" s="87" t="s">
        <v>91</v>
      </c>
      <c r="F190" s="88" t="s">
        <v>150</v>
      </c>
      <c r="K190" s="16"/>
      <c r="L190" s="86"/>
      <c r="S190" s="25"/>
      <c r="AS190" s="8" t="s">
        <v>91</v>
      </c>
      <c r="AT190" s="8" t="s">
        <v>87</v>
      </c>
    </row>
    <row r="191" spans="2:64" s="1" customFormat="1" ht="16.5" customHeight="1" x14ac:dyDescent="0.2">
      <c r="B191" s="72"/>
      <c r="C191" s="73">
        <v>15</v>
      </c>
      <c r="D191" s="73" t="s">
        <v>82</v>
      </c>
      <c r="E191" s="74" t="s">
        <v>359</v>
      </c>
      <c r="F191" s="75" t="s">
        <v>361</v>
      </c>
      <c r="G191" s="76" t="s">
        <v>137</v>
      </c>
      <c r="H191" s="153">
        <v>1</v>
      </c>
      <c r="I191" s="140"/>
      <c r="J191" s="77">
        <f>ROUND(I191*H191,2)</f>
        <v>0</v>
      </c>
      <c r="K191" s="16"/>
      <c r="L191" s="78" t="s">
        <v>0</v>
      </c>
      <c r="M191" s="79" t="s">
        <v>25</v>
      </c>
      <c r="N191" s="80">
        <v>2.4620000000000002</v>
      </c>
      <c r="O191" s="80">
        <f>N191*H191</f>
        <v>2.4620000000000002</v>
      </c>
      <c r="P191" s="80">
        <v>1.8069999999999999E-2</v>
      </c>
      <c r="Q191" s="80">
        <f>P191*H191</f>
        <v>1.8069999999999999E-2</v>
      </c>
      <c r="R191" s="80">
        <v>0</v>
      </c>
      <c r="S191" s="81">
        <f>R191*H191</f>
        <v>0</v>
      </c>
      <c r="AQ191" s="82" t="s">
        <v>131</v>
      </c>
      <c r="AS191" s="82" t="s">
        <v>82</v>
      </c>
      <c r="AT191" s="82" t="s">
        <v>87</v>
      </c>
      <c r="AX191" s="8" t="s">
        <v>79</v>
      </c>
      <c r="BD191" s="83">
        <f>IF(M191="základní",J191,0)</f>
        <v>0</v>
      </c>
      <c r="BE191" s="83">
        <f>IF(M191="snížená",J191,0)</f>
        <v>0</v>
      </c>
      <c r="BF191" s="83">
        <f>IF(M191="zákl. přenesená",J191,0)</f>
        <v>0</v>
      </c>
      <c r="BG191" s="83">
        <f>IF(M191="sníž. přenesená",J191,0)</f>
        <v>0</v>
      </c>
      <c r="BH191" s="83">
        <f>IF(M191="nulová",J191,0)</f>
        <v>0</v>
      </c>
      <c r="BI191" s="8" t="s">
        <v>87</v>
      </c>
      <c r="BJ191" s="83">
        <f>ROUND(I191*H191,2)</f>
        <v>0</v>
      </c>
      <c r="BK191" s="8" t="s">
        <v>131</v>
      </c>
      <c r="BL191" s="82" t="s">
        <v>151</v>
      </c>
    </row>
    <row r="192" spans="2:64" s="1" customFormat="1" x14ac:dyDescent="0.2">
      <c r="B192" s="16"/>
      <c r="D192" s="84" t="s">
        <v>89</v>
      </c>
      <c r="F192" s="85" t="s">
        <v>358</v>
      </c>
      <c r="K192" s="16"/>
      <c r="L192" s="86"/>
      <c r="S192" s="25"/>
      <c r="AS192" s="8" t="s">
        <v>89</v>
      </c>
      <c r="AT192" s="8" t="s">
        <v>87</v>
      </c>
    </row>
    <row r="193" spans="2:64" s="1" customFormat="1" ht="16.5" customHeight="1" x14ac:dyDescent="0.2">
      <c r="B193" s="72"/>
      <c r="C193" s="73">
        <v>16</v>
      </c>
      <c r="D193" s="73" t="s">
        <v>82</v>
      </c>
      <c r="E193" s="74" t="s">
        <v>152</v>
      </c>
      <c r="F193" s="75" t="s">
        <v>153</v>
      </c>
      <c r="G193" s="76" t="s">
        <v>154</v>
      </c>
      <c r="H193" s="153">
        <v>1</v>
      </c>
      <c r="I193" s="140"/>
      <c r="J193" s="77">
        <f>ROUND(I193*H193,2)</f>
        <v>0</v>
      </c>
      <c r="K193" s="16"/>
      <c r="L193" s="78" t="s">
        <v>0</v>
      </c>
      <c r="M193" s="79" t="s">
        <v>25</v>
      </c>
      <c r="N193" s="80">
        <v>0.65500000000000003</v>
      </c>
      <c r="O193" s="80">
        <f>N193*H193</f>
        <v>0.65500000000000003</v>
      </c>
      <c r="P193" s="80">
        <v>1.3999999999999999E-4</v>
      </c>
      <c r="Q193" s="80">
        <f>P193*H193</f>
        <v>1.3999999999999999E-4</v>
      </c>
      <c r="R193" s="80">
        <v>0</v>
      </c>
      <c r="S193" s="81">
        <f>R193*H193</f>
        <v>0</v>
      </c>
      <c r="AQ193" s="82" t="s">
        <v>131</v>
      </c>
      <c r="AS193" s="82" t="s">
        <v>82</v>
      </c>
      <c r="AT193" s="82" t="s">
        <v>87</v>
      </c>
      <c r="AX193" s="8" t="s">
        <v>79</v>
      </c>
      <c r="BD193" s="83">
        <f>IF(M193="základní",J193,0)</f>
        <v>0</v>
      </c>
      <c r="BE193" s="83">
        <f>IF(M193="snížená",J193,0)</f>
        <v>0</v>
      </c>
      <c r="BF193" s="83">
        <f>IF(M193="zákl. přenesená",J193,0)</f>
        <v>0</v>
      </c>
      <c r="BG193" s="83">
        <f>IF(M193="sníž. přenesená",J193,0)</f>
        <v>0</v>
      </c>
      <c r="BH193" s="83">
        <f>IF(M193="nulová",J193,0)</f>
        <v>0</v>
      </c>
      <c r="BI193" s="8" t="s">
        <v>87</v>
      </c>
      <c r="BJ193" s="83">
        <f>ROUND(I193*H193,2)</f>
        <v>0</v>
      </c>
      <c r="BK193" s="8" t="s">
        <v>131</v>
      </c>
      <c r="BL193" s="82" t="s">
        <v>155</v>
      </c>
    </row>
    <row r="194" spans="2:64" s="1" customFormat="1" x14ac:dyDescent="0.2">
      <c r="B194" s="16"/>
      <c r="D194" s="84" t="s">
        <v>89</v>
      </c>
      <c r="F194" s="85" t="s">
        <v>156</v>
      </c>
      <c r="K194" s="16"/>
      <c r="L194" s="86"/>
      <c r="S194" s="25"/>
      <c r="AS194" s="8" t="s">
        <v>89</v>
      </c>
      <c r="AT194" s="8" t="s">
        <v>87</v>
      </c>
    </row>
    <row r="195" spans="2:64" s="1" customFormat="1" x14ac:dyDescent="0.2">
      <c r="B195" s="16"/>
      <c r="D195" s="87" t="s">
        <v>91</v>
      </c>
      <c r="F195" s="88" t="s">
        <v>157</v>
      </c>
      <c r="K195" s="16"/>
      <c r="L195" s="86"/>
      <c r="S195" s="25"/>
      <c r="AS195" s="8" t="s">
        <v>91</v>
      </c>
      <c r="AT195" s="8" t="s">
        <v>87</v>
      </c>
    </row>
    <row r="196" spans="2:64" s="1" customFormat="1" ht="16.5" customHeight="1" x14ac:dyDescent="0.2">
      <c r="B196" s="72"/>
      <c r="C196" s="95">
        <v>17</v>
      </c>
      <c r="D196" s="95" t="s">
        <v>158</v>
      </c>
      <c r="E196" s="96" t="s">
        <v>159</v>
      </c>
      <c r="F196" s="97" t="s">
        <v>160</v>
      </c>
      <c r="G196" s="98" t="s">
        <v>154</v>
      </c>
      <c r="H196" s="154">
        <v>1</v>
      </c>
      <c r="I196" s="141"/>
      <c r="J196" s="99">
        <f>ROUND(I196*H196,2)</f>
        <v>0</v>
      </c>
      <c r="K196" s="100"/>
      <c r="L196" s="101" t="s">
        <v>0</v>
      </c>
      <c r="M196" s="102" t="s">
        <v>25</v>
      </c>
      <c r="N196" s="80">
        <v>0</v>
      </c>
      <c r="O196" s="80">
        <f>N196*H196</f>
        <v>0</v>
      </c>
      <c r="P196" s="80">
        <v>1.8E-3</v>
      </c>
      <c r="Q196" s="80">
        <f>P196*H196</f>
        <v>1.8E-3</v>
      </c>
      <c r="R196" s="80">
        <v>0</v>
      </c>
      <c r="S196" s="81">
        <f>R196*H196</f>
        <v>0</v>
      </c>
      <c r="AQ196" s="82" t="s">
        <v>161</v>
      </c>
      <c r="AS196" s="82" t="s">
        <v>158</v>
      </c>
      <c r="AT196" s="82" t="s">
        <v>87</v>
      </c>
      <c r="AX196" s="8" t="s">
        <v>79</v>
      </c>
      <c r="BD196" s="83">
        <f>IF(M196="základní",J196,0)</f>
        <v>0</v>
      </c>
      <c r="BE196" s="83">
        <f>IF(M196="snížená",J196,0)</f>
        <v>0</v>
      </c>
      <c r="BF196" s="83">
        <f>IF(M196="zákl. přenesená",J196,0)</f>
        <v>0</v>
      </c>
      <c r="BG196" s="83">
        <f>IF(M196="sníž. přenesená",J196,0)</f>
        <v>0</v>
      </c>
      <c r="BH196" s="83">
        <f>IF(M196="nulová",J196,0)</f>
        <v>0</v>
      </c>
      <c r="BI196" s="8" t="s">
        <v>87</v>
      </c>
      <c r="BJ196" s="83">
        <f>ROUND(I196*H196,2)</f>
        <v>0</v>
      </c>
      <c r="BK196" s="8" t="s">
        <v>131</v>
      </c>
      <c r="BL196" s="82" t="s">
        <v>162</v>
      </c>
    </row>
    <row r="197" spans="2:64" s="1" customFormat="1" x14ac:dyDescent="0.2">
      <c r="B197" s="16"/>
      <c r="D197" s="84" t="s">
        <v>89</v>
      </c>
      <c r="F197" s="85" t="s">
        <v>160</v>
      </c>
      <c r="K197" s="16"/>
      <c r="L197" s="86"/>
      <c r="S197" s="25"/>
      <c r="AS197" s="8" t="s">
        <v>89</v>
      </c>
      <c r="AT197" s="8" t="s">
        <v>87</v>
      </c>
    </row>
    <row r="198" spans="2:64" s="1" customFormat="1" ht="16.5" customHeight="1" x14ac:dyDescent="0.2">
      <c r="B198" s="72"/>
      <c r="C198" s="73">
        <v>18</v>
      </c>
      <c r="D198" s="73" t="s">
        <v>82</v>
      </c>
      <c r="E198" s="74" t="s">
        <v>163</v>
      </c>
      <c r="F198" s="75" t="s">
        <v>164</v>
      </c>
      <c r="G198" s="76" t="s">
        <v>154</v>
      </c>
      <c r="H198" s="153">
        <v>1</v>
      </c>
      <c r="I198" s="140"/>
      <c r="J198" s="77">
        <f>ROUND(I198*H198,2)</f>
        <v>0</v>
      </c>
      <c r="K198" s="16"/>
      <c r="L198" s="78" t="s">
        <v>0</v>
      </c>
      <c r="M198" s="79" t="s">
        <v>25</v>
      </c>
      <c r="N198" s="80">
        <v>0.113</v>
      </c>
      <c r="O198" s="80">
        <f>N198*H198</f>
        <v>0.113</v>
      </c>
      <c r="P198" s="80">
        <v>2.4000000000000001E-4</v>
      </c>
      <c r="Q198" s="80">
        <f>P198*H198</f>
        <v>2.4000000000000001E-4</v>
      </c>
      <c r="R198" s="80">
        <v>0</v>
      </c>
      <c r="S198" s="81">
        <f>R198*H198</f>
        <v>0</v>
      </c>
      <c r="AQ198" s="82" t="s">
        <v>131</v>
      </c>
      <c r="AS198" s="82" t="s">
        <v>82</v>
      </c>
      <c r="AT198" s="82" t="s">
        <v>87</v>
      </c>
      <c r="AX198" s="8" t="s">
        <v>79</v>
      </c>
      <c r="BD198" s="83">
        <f>IF(M198="základní",J198,0)</f>
        <v>0</v>
      </c>
      <c r="BE198" s="83">
        <f>IF(M198="snížená",J198,0)</f>
        <v>0</v>
      </c>
      <c r="BF198" s="83">
        <f>IF(M198="zákl. přenesená",J198,0)</f>
        <v>0</v>
      </c>
      <c r="BG198" s="83">
        <f>IF(M198="sníž. přenesená",J198,0)</f>
        <v>0</v>
      </c>
      <c r="BH198" s="83">
        <f>IF(M198="nulová",J198,0)</f>
        <v>0</v>
      </c>
      <c r="BI198" s="8" t="s">
        <v>87</v>
      </c>
      <c r="BJ198" s="83">
        <f>ROUND(I198*H198,2)</f>
        <v>0</v>
      </c>
      <c r="BK198" s="8" t="s">
        <v>131</v>
      </c>
      <c r="BL198" s="82" t="s">
        <v>165</v>
      </c>
    </row>
    <row r="199" spans="2:64" s="1" customFormat="1" x14ac:dyDescent="0.2">
      <c r="B199" s="16"/>
      <c r="D199" s="84" t="s">
        <v>89</v>
      </c>
      <c r="F199" s="85" t="s">
        <v>166</v>
      </c>
      <c r="K199" s="16"/>
      <c r="L199" s="86"/>
      <c r="S199" s="25"/>
      <c r="AS199" s="8" t="s">
        <v>89</v>
      </c>
      <c r="AT199" s="8" t="s">
        <v>87</v>
      </c>
    </row>
    <row r="200" spans="2:64" s="1" customFormat="1" x14ac:dyDescent="0.2">
      <c r="B200" s="16"/>
      <c r="D200" s="87" t="s">
        <v>91</v>
      </c>
      <c r="F200" s="88" t="s">
        <v>167</v>
      </c>
      <c r="K200" s="16"/>
      <c r="L200" s="86"/>
      <c r="S200" s="25"/>
      <c r="AS200" s="8" t="s">
        <v>91</v>
      </c>
      <c r="AT200" s="8" t="s">
        <v>87</v>
      </c>
    </row>
    <row r="201" spans="2:64" s="1" customFormat="1" ht="16.5" customHeight="1" x14ac:dyDescent="0.2">
      <c r="B201" s="72"/>
      <c r="C201" s="73">
        <v>19</v>
      </c>
      <c r="D201" s="73" t="s">
        <v>82</v>
      </c>
      <c r="E201" s="74" t="s">
        <v>168</v>
      </c>
      <c r="F201" s="75" t="s">
        <v>169</v>
      </c>
      <c r="G201" s="76" t="s">
        <v>154</v>
      </c>
      <c r="H201" s="153">
        <v>1</v>
      </c>
      <c r="I201" s="140"/>
      <c r="J201" s="77">
        <f>ROUND(I201*H201,2)</f>
        <v>0</v>
      </c>
      <c r="K201" s="16"/>
      <c r="L201" s="78" t="s">
        <v>0</v>
      </c>
      <c r="M201" s="79" t="s">
        <v>25</v>
      </c>
      <c r="N201" s="80">
        <v>0.113</v>
      </c>
      <c r="O201" s="80">
        <f>N201*H201</f>
        <v>0.113</v>
      </c>
      <c r="P201" s="80">
        <v>4.6999999999999999E-4</v>
      </c>
      <c r="Q201" s="80">
        <f>P201*H201</f>
        <v>4.6999999999999999E-4</v>
      </c>
      <c r="R201" s="80">
        <v>0</v>
      </c>
      <c r="S201" s="81">
        <f>R201*H201</f>
        <v>0</v>
      </c>
      <c r="AQ201" s="82" t="s">
        <v>131</v>
      </c>
      <c r="AS201" s="82" t="s">
        <v>82</v>
      </c>
      <c r="AT201" s="82" t="s">
        <v>87</v>
      </c>
      <c r="AX201" s="8" t="s">
        <v>79</v>
      </c>
      <c r="BD201" s="83">
        <f>IF(M201="základní",J201,0)</f>
        <v>0</v>
      </c>
      <c r="BE201" s="83">
        <f>IF(M201="snížená",J201,0)</f>
        <v>0</v>
      </c>
      <c r="BF201" s="83">
        <f>IF(M201="zákl. přenesená",J201,0)</f>
        <v>0</v>
      </c>
      <c r="BG201" s="83">
        <f>IF(M201="sníž. přenesená",J201,0)</f>
        <v>0</v>
      </c>
      <c r="BH201" s="83">
        <f>IF(M201="nulová",J201,0)</f>
        <v>0</v>
      </c>
      <c r="BI201" s="8" t="s">
        <v>87</v>
      </c>
      <c r="BJ201" s="83">
        <f>ROUND(I201*H201,2)</f>
        <v>0</v>
      </c>
      <c r="BK201" s="8" t="s">
        <v>131</v>
      </c>
      <c r="BL201" s="82" t="s">
        <v>170</v>
      </c>
    </row>
    <row r="202" spans="2:64" s="1" customFormat="1" x14ac:dyDescent="0.2">
      <c r="B202" s="16"/>
      <c r="D202" s="84" t="s">
        <v>89</v>
      </c>
      <c r="F202" s="85" t="s">
        <v>171</v>
      </c>
      <c r="K202" s="16"/>
      <c r="L202" s="86"/>
      <c r="S202" s="25"/>
      <c r="AS202" s="8" t="s">
        <v>89</v>
      </c>
      <c r="AT202" s="8" t="s">
        <v>87</v>
      </c>
    </row>
    <row r="203" spans="2:64" s="1" customFormat="1" x14ac:dyDescent="0.2">
      <c r="B203" s="16"/>
      <c r="D203" s="87" t="s">
        <v>91</v>
      </c>
      <c r="F203" s="88" t="s">
        <v>172</v>
      </c>
      <c r="K203" s="16"/>
      <c r="L203" s="86"/>
      <c r="S203" s="25"/>
      <c r="AS203" s="8" t="s">
        <v>91</v>
      </c>
      <c r="AT203" s="8" t="s">
        <v>87</v>
      </c>
    </row>
    <row r="204" spans="2:64" s="6" customFormat="1" ht="22.9" customHeight="1" x14ac:dyDescent="0.2">
      <c r="B204" s="61"/>
      <c r="D204" s="62" t="s">
        <v>36</v>
      </c>
      <c r="E204" s="70" t="s">
        <v>346</v>
      </c>
      <c r="F204" s="70" t="s">
        <v>347</v>
      </c>
      <c r="J204" s="71">
        <f>J205</f>
        <v>0</v>
      </c>
      <c r="K204" s="61"/>
      <c r="L204" s="65"/>
      <c r="O204" s="66">
        <f>SUM(O205:O280)</f>
        <v>174.8878</v>
      </c>
      <c r="Q204" s="66">
        <f>SUM(Q205:Q280)</f>
        <v>1.9550655999999997</v>
      </c>
      <c r="S204" s="67">
        <f>SUM(S205:S280)</f>
        <v>2.6060000000000003</v>
      </c>
      <c r="AQ204" s="62" t="s">
        <v>87</v>
      </c>
      <c r="AS204" s="68" t="s">
        <v>36</v>
      </c>
      <c r="AT204" s="68" t="s">
        <v>38</v>
      </c>
      <c r="AX204" s="62" t="s">
        <v>79</v>
      </c>
      <c r="BJ204" s="69">
        <f>SUM(BJ205:BJ280)</f>
        <v>0</v>
      </c>
    </row>
    <row r="205" spans="2:64" s="1" customFormat="1" ht="24" x14ac:dyDescent="0.2">
      <c r="B205" s="72"/>
      <c r="C205" s="73">
        <v>20</v>
      </c>
      <c r="D205" s="73" t="s">
        <v>82</v>
      </c>
      <c r="E205" s="105" t="s">
        <v>439</v>
      </c>
      <c r="F205" s="104" t="s">
        <v>440</v>
      </c>
      <c r="G205" s="109" t="s">
        <v>137</v>
      </c>
      <c r="H205" s="153">
        <v>1</v>
      </c>
      <c r="I205" s="140"/>
      <c r="J205" s="77">
        <f>ROUND(I205*H205,2)</f>
        <v>0</v>
      </c>
      <c r="K205" s="16"/>
      <c r="L205" s="78" t="s">
        <v>0</v>
      </c>
      <c r="M205" s="79" t="s">
        <v>25</v>
      </c>
      <c r="N205" s="80">
        <v>4.5999999999999999E-2</v>
      </c>
      <c r="O205" s="80">
        <f>N205*H205</f>
        <v>4.5999999999999999E-2</v>
      </c>
      <c r="P205" s="80">
        <v>0</v>
      </c>
      <c r="Q205" s="80">
        <f>P205*H205</f>
        <v>0</v>
      </c>
      <c r="R205" s="80">
        <v>0</v>
      </c>
      <c r="S205" s="81">
        <f>R205*H205</f>
        <v>0</v>
      </c>
      <c r="AQ205" s="82" t="s">
        <v>131</v>
      </c>
      <c r="AS205" s="82" t="s">
        <v>82</v>
      </c>
      <c r="AT205" s="82" t="s">
        <v>87</v>
      </c>
      <c r="AX205" s="8" t="s">
        <v>79</v>
      </c>
      <c r="BD205" s="83">
        <f>IF(M205="základní",J205,0)</f>
        <v>0</v>
      </c>
      <c r="BE205" s="83">
        <f>IF(M205="snížená",J205,0)</f>
        <v>0</v>
      </c>
      <c r="BF205" s="83">
        <f>IF(M205="zákl. přenesená",J205,0)</f>
        <v>0</v>
      </c>
      <c r="BG205" s="83">
        <f>IF(M205="sníž. přenesená",J205,0)</f>
        <v>0</v>
      </c>
      <c r="BH205" s="83">
        <f>IF(M205="nulová",J205,0)</f>
        <v>0</v>
      </c>
      <c r="BI205" s="8" t="s">
        <v>87</v>
      </c>
      <c r="BJ205" s="83">
        <f>ROUND(I205*H205,2)</f>
        <v>0</v>
      </c>
      <c r="BK205" s="8" t="s">
        <v>131</v>
      </c>
      <c r="BL205" s="82" t="s">
        <v>348</v>
      </c>
    </row>
    <row r="206" spans="2:64" s="6" customFormat="1" ht="22.9" customHeight="1" x14ac:dyDescent="0.2">
      <c r="B206" s="61"/>
      <c r="D206" s="62" t="s">
        <v>36</v>
      </c>
      <c r="E206" s="70" t="s">
        <v>415</v>
      </c>
      <c r="F206" s="70" t="s">
        <v>416</v>
      </c>
      <c r="J206" s="71">
        <f>SUM(J207:J212)</f>
        <v>0</v>
      </c>
      <c r="K206" s="61"/>
      <c r="L206" s="65"/>
      <c r="O206" s="66">
        <f>SUM(O207:O216)</f>
        <v>19.0763</v>
      </c>
      <c r="Q206" s="66">
        <f>SUM(Q207:Q216)</f>
        <v>0.24065000000000003</v>
      </c>
      <c r="S206" s="67">
        <f>SUM(S207:S216)</f>
        <v>1.038</v>
      </c>
      <c r="AQ206" s="62" t="s">
        <v>87</v>
      </c>
      <c r="AS206" s="68" t="s">
        <v>36</v>
      </c>
      <c r="AT206" s="68" t="s">
        <v>38</v>
      </c>
      <c r="AX206" s="62" t="s">
        <v>79</v>
      </c>
      <c r="BJ206" s="69">
        <f>SUM(BJ207:BJ216)</f>
        <v>0</v>
      </c>
    </row>
    <row r="207" spans="2:64" s="1" customFormat="1" ht="24.2" customHeight="1" x14ac:dyDescent="0.2">
      <c r="B207" s="72"/>
      <c r="C207" s="73">
        <v>21</v>
      </c>
      <c r="D207" s="73" t="s">
        <v>82</v>
      </c>
      <c r="E207" s="74" t="s">
        <v>417</v>
      </c>
      <c r="F207" s="75" t="s">
        <v>418</v>
      </c>
      <c r="G207" s="76" t="s">
        <v>85</v>
      </c>
      <c r="H207" s="153">
        <f>H208</f>
        <v>3.7</v>
      </c>
      <c r="I207" s="140"/>
      <c r="J207" s="77">
        <f>ROUND(I207*H207,2)</f>
        <v>0</v>
      </c>
      <c r="K207" s="16"/>
      <c r="L207" s="78" t="s">
        <v>0</v>
      </c>
      <c r="M207" s="79" t="s">
        <v>25</v>
      </c>
      <c r="N207" s="80">
        <v>0.96799999999999997</v>
      </c>
      <c r="O207" s="80">
        <f>N207*H207</f>
        <v>3.5815999999999999</v>
      </c>
      <c r="P207" s="80">
        <v>1.2200000000000001E-2</v>
      </c>
      <c r="Q207" s="80">
        <f>P207*H207</f>
        <v>4.5140000000000007E-2</v>
      </c>
      <c r="R207" s="80">
        <v>0</v>
      </c>
      <c r="S207" s="81">
        <f>R207*H207</f>
        <v>0</v>
      </c>
      <c r="AQ207" s="82" t="s">
        <v>131</v>
      </c>
      <c r="AS207" s="82" t="s">
        <v>82</v>
      </c>
      <c r="AT207" s="82" t="s">
        <v>87</v>
      </c>
      <c r="AX207" s="8" t="s">
        <v>79</v>
      </c>
      <c r="BD207" s="83">
        <f>IF(M207="základní",J207,0)</f>
        <v>0</v>
      </c>
      <c r="BE207" s="83">
        <f>IF(M207="snížená",J207,0)</f>
        <v>0</v>
      </c>
      <c r="BF207" s="83">
        <f>IF(M207="zákl. přenesená",J207,0)</f>
        <v>0</v>
      </c>
      <c r="BG207" s="83">
        <f>IF(M207="sníž. přenesená",J207,0)</f>
        <v>0</v>
      </c>
      <c r="BH207" s="83">
        <f>IF(M207="nulová",J207,0)</f>
        <v>0</v>
      </c>
      <c r="BI207" s="8" t="s">
        <v>87</v>
      </c>
      <c r="BJ207" s="83">
        <f>ROUND(I207*H207,2)</f>
        <v>0</v>
      </c>
      <c r="BK207" s="8" t="s">
        <v>131</v>
      </c>
      <c r="BL207" s="82" t="s">
        <v>419</v>
      </c>
    </row>
    <row r="208" spans="2:64" s="7" customFormat="1" x14ac:dyDescent="0.2">
      <c r="B208" s="89"/>
      <c r="D208" s="84" t="s">
        <v>93</v>
      </c>
      <c r="E208" s="90" t="s">
        <v>0</v>
      </c>
      <c r="F208" s="106" t="s">
        <v>427</v>
      </c>
      <c r="H208" s="92">
        <f>2.9+0.8</f>
        <v>3.7</v>
      </c>
      <c r="K208" s="89"/>
      <c r="L208" s="93"/>
      <c r="S208" s="94"/>
      <c r="AS208" s="90" t="s">
        <v>93</v>
      </c>
      <c r="AT208" s="90" t="s">
        <v>87</v>
      </c>
      <c r="AU208" s="7" t="s">
        <v>87</v>
      </c>
      <c r="AV208" s="7" t="s">
        <v>16</v>
      </c>
      <c r="AW208" s="7" t="s">
        <v>37</v>
      </c>
      <c r="AX208" s="90" t="s">
        <v>79</v>
      </c>
    </row>
    <row r="209" spans="2:64" s="1" customFormat="1" ht="24.2" customHeight="1" x14ac:dyDescent="0.2">
      <c r="B209" s="72"/>
      <c r="C209" s="73">
        <v>22</v>
      </c>
      <c r="D209" s="73" t="s">
        <v>82</v>
      </c>
      <c r="E209" s="105" t="s">
        <v>425</v>
      </c>
      <c r="F209" s="104" t="s">
        <v>426</v>
      </c>
      <c r="G209" s="76" t="s">
        <v>85</v>
      </c>
      <c r="H209" s="153">
        <f>H210</f>
        <v>10.9</v>
      </c>
      <c r="I209" s="140"/>
      <c r="J209" s="77">
        <f>ROUND(I209*H209,2)</f>
        <v>0</v>
      </c>
      <c r="K209" s="16"/>
      <c r="L209" s="78" t="s">
        <v>0</v>
      </c>
      <c r="M209" s="79" t="s">
        <v>25</v>
      </c>
      <c r="N209" s="80">
        <v>0.96799999999999997</v>
      </c>
      <c r="O209" s="80">
        <f>N209*H209</f>
        <v>10.5512</v>
      </c>
      <c r="P209" s="80">
        <v>1.2200000000000001E-2</v>
      </c>
      <c r="Q209" s="80">
        <f>P209*H209</f>
        <v>0.13298000000000001</v>
      </c>
      <c r="R209" s="80">
        <v>0</v>
      </c>
      <c r="S209" s="81">
        <f>R209*H209</f>
        <v>0</v>
      </c>
      <c r="AQ209" s="82" t="s">
        <v>131</v>
      </c>
      <c r="AS209" s="82" t="s">
        <v>82</v>
      </c>
      <c r="AT209" s="82" t="s">
        <v>87</v>
      </c>
      <c r="AX209" s="8" t="s">
        <v>79</v>
      </c>
      <c r="BD209" s="83">
        <f>IF(M209="základní",J209,0)</f>
        <v>0</v>
      </c>
      <c r="BE209" s="83">
        <f>IF(M209="snížená",J209,0)</f>
        <v>0</v>
      </c>
      <c r="BF209" s="83">
        <f>IF(M209="zákl. přenesená",J209,0)</f>
        <v>0</v>
      </c>
      <c r="BG209" s="83">
        <f>IF(M209="sníž. přenesená",J209,0)</f>
        <v>0</v>
      </c>
      <c r="BH209" s="83">
        <f>IF(M209="nulová",J209,0)</f>
        <v>0</v>
      </c>
      <c r="BI209" s="8" t="s">
        <v>87</v>
      </c>
      <c r="BJ209" s="83">
        <f>ROUND(I209*H209,2)</f>
        <v>0</v>
      </c>
      <c r="BK209" s="8" t="s">
        <v>131</v>
      </c>
      <c r="BL209" s="82" t="s">
        <v>419</v>
      </c>
    </row>
    <row r="210" spans="2:64" s="7" customFormat="1" x14ac:dyDescent="0.2">
      <c r="B210" s="89"/>
      <c r="D210" s="84" t="s">
        <v>93</v>
      </c>
      <c r="E210" s="90" t="s">
        <v>0</v>
      </c>
      <c r="F210" s="106" t="s">
        <v>428</v>
      </c>
      <c r="H210" s="92">
        <f>4.2+6.7</f>
        <v>10.9</v>
      </c>
      <c r="K210" s="89"/>
      <c r="L210" s="93"/>
      <c r="S210" s="94"/>
      <c r="AS210" s="90" t="s">
        <v>93</v>
      </c>
      <c r="AT210" s="90" t="s">
        <v>87</v>
      </c>
      <c r="AU210" s="7" t="s">
        <v>87</v>
      </c>
      <c r="AV210" s="7" t="s">
        <v>16</v>
      </c>
      <c r="AW210" s="7" t="s">
        <v>37</v>
      </c>
      <c r="AX210" s="90" t="s">
        <v>79</v>
      </c>
    </row>
    <row r="211" spans="2:64" s="1" customFormat="1" ht="24.2" customHeight="1" x14ac:dyDescent="0.2">
      <c r="B211" s="72"/>
      <c r="C211" s="73">
        <v>23</v>
      </c>
      <c r="D211" s="73" t="s">
        <v>82</v>
      </c>
      <c r="E211" s="74" t="s">
        <v>420</v>
      </c>
      <c r="F211" s="75" t="s">
        <v>421</v>
      </c>
      <c r="G211" s="76" t="s">
        <v>154</v>
      </c>
      <c r="H211" s="153">
        <v>1</v>
      </c>
      <c r="I211" s="140"/>
      <c r="J211" s="77">
        <f>ROUND(I211*H211,2)</f>
        <v>0</v>
      </c>
      <c r="K211" s="16"/>
      <c r="L211" s="78" t="s">
        <v>0</v>
      </c>
      <c r="M211" s="79" t="s">
        <v>25</v>
      </c>
      <c r="N211" s="80">
        <v>0.86499999999999999</v>
      </c>
      <c r="O211" s="80">
        <f>N211*H211</f>
        <v>0.86499999999999999</v>
      </c>
      <c r="P211" s="80">
        <v>3.0000000000000001E-5</v>
      </c>
      <c r="Q211" s="80">
        <f>P211*H211</f>
        <v>3.0000000000000001E-5</v>
      </c>
      <c r="R211" s="80">
        <v>0</v>
      </c>
      <c r="S211" s="81">
        <f>R211*H211</f>
        <v>0</v>
      </c>
      <c r="AQ211" s="82" t="s">
        <v>131</v>
      </c>
      <c r="AS211" s="82" t="s">
        <v>82</v>
      </c>
      <c r="AT211" s="82" t="s">
        <v>87</v>
      </c>
      <c r="AX211" s="8" t="s">
        <v>79</v>
      </c>
      <c r="BD211" s="83">
        <f>IF(M211="základní",J211,0)</f>
        <v>0</v>
      </c>
      <c r="BE211" s="83">
        <f>IF(M211="snížená",J211,0)</f>
        <v>0</v>
      </c>
      <c r="BF211" s="83">
        <f>IF(M211="zákl. přenesená",J211,0)</f>
        <v>0</v>
      </c>
      <c r="BG211" s="83">
        <f>IF(M211="sníž. přenesená",J211,0)</f>
        <v>0</v>
      </c>
      <c r="BH211" s="83">
        <f>IF(M211="nulová",J211,0)</f>
        <v>0</v>
      </c>
      <c r="BI211" s="8" t="s">
        <v>87</v>
      </c>
      <c r="BJ211" s="83">
        <f>ROUND(I211*H211,2)</f>
        <v>0</v>
      </c>
      <c r="BK211" s="8" t="s">
        <v>131</v>
      </c>
      <c r="BL211" s="82" t="s">
        <v>422</v>
      </c>
    </row>
    <row r="212" spans="2:64" s="1" customFormat="1" ht="21.75" customHeight="1" x14ac:dyDescent="0.2">
      <c r="B212" s="72"/>
      <c r="C212" s="95">
        <v>24</v>
      </c>
      <c r="D212" s="95" t="s">
        <v>158</v>
      </c>
      <c r="E212" s="96" t="s">
        <v>423</v>
      </c>
      <c r="F212" s="107" t="s">
        <v>429</v>
      </c>
      <c r="G212" s="98" t="s">
        <v>154</v>
      </c>
      <c r="H212" s="154">
        <v>1</v>
      </c>
      <c r="I212" s="141"/>
      <c r="J212" s="99">
        <f>ROUND(I212*H212,2)</f>
        <v>0</v>
      </c>
      <c r="K212" s="100"/>
      <c r="L212" s="101" t="s">
        <v>0</v>
      </c>
      <c r="M212" s="102" t="s">
        <v>25</v>
      </c>
      <c r="N212" s="80">
        <v>0</v>
      </c>
      <c r="O212" s="80">
        <f>N212*H212</f>
        <v>0</v>
      </c>
      <c r="P212" s="80">
        <v>4.1999999999999997E-3</v>
      </c>
      <c r="Q212" s="80">
        <f>P212*H212</f>
        <v>4.1999999999999997E-3</v>
      </c>
      <c r="R212" s="80">
        <v>0</v>
      </c>
      <c r="S212" s="81">
        <f>R212*H212</f>
        <v>0</v>
      </c>
      <c r="AQ212" s="82" t="s">
        <v>161</v>
      </c>
      <c r="AS212" s="82" t="s">
        <v>158</v>
      </c>
      <c r="AT212" s="82" t="s">
        <v>87</v>
      </c>
      <c r="AX212" s="8" t="s">
        <v>79</v>
      </c>
      <c r="BD212" s="83">
        <f>IF(M212="základní",J212,0)</f>
        <v>0</v>
      </c>
      <c r="BE212" s="83">
        <f>IF(M212="snížená",J212,0)</f>
        <v>0</v>
      </c>
      <c r="BF212" s="83">
        <f>IF(M212="zákl. přenesená",J212,0)</f>
        <v>0</v>
      </c>
      <c r="BG212" s="83">
        <f>IF(M212="sníž. přenesená",J212,0)</f>
        <v>0</v>
      </c>
      <c r="BH212" s="83">
        <f>IF(M212="nulová",J212,0)</f>
        <v>0</v>
      </c>
      <c r="BI212" s="8" t="s">
        <v>87</v>
      </c>
      <c r="BJ212" s="83">
        <f>ROUND(I212*H212,2)</f>
        <v>0</v>
      </c>
      <c r="BK212" s="8" t="s">
        <v>131</v>
      </c>
      <c r="BL212" s="82" t="s">
        <v>424</v>
      </c>
    </row>
    <row r="213" spans="2:64" s="6" customFormat="1" ht="22.9" customHeight="1" x14ac:dyDescent="0.2">
      <c r="B213" s="61"/>
      <c r="D213" s="62" t="s">
        <v>36</v>
      </c>
      <c r="E213" s="70" t="s">
        <v>173</v>
      </c>
      <c r="F213" s="70" t="s">
        <v>174</v>
      </c>
      <c r="J213" s="71">
        <f>SUM(J214:J239)</f>
        <v>0</v>
      </c>
      <c r="K213" s="61"/>
      <c r="L213" s="65"/>
      <c r="O213" s="66">
        <f>SUM(O214:O236)</f>
        <v>3.1785000000000001</v>
      </c>
      <c r="Q213" s="66">
        <f>SUM(Q214:Q236)</f>
        <v>5.8299999999999998E-2</v>
      </c>
      <c r="S213" s="67">
        <f>SUM(S214:S236)</f>
        <v>0.60599999999999998</v>
      </c>
      <c r="AQ213" s="62" t="s">
        <v>87</v>
      </c>
      <c r="AS213" s="68" t="s">
        <v>36</v>
      </c>
      <c r="AT213" s="68" t="s">
        <v>38</v>
      </c>
      <c r="AX213" s="62" t="s">
        <v>79</v>
      </c>
      <c r="BJ213" s="69">
        <f>SUM(BJ214:BJ236)</f>
        <v>0</v>
      </c>
    </row>
    <row r="214" spans="2:64" s="1" customFormat="1" ht="16.5" customHeight="1" x14ac:dyDescent="0.2">
      <c r="B214" s="72"/>
      <c r="C214" s="73">
        <v>25</v>
      </c>
      <c r="D214" s="73" t="s">
        <v>82</v>
      </c>
      <c r="E214" s="74" t="s">
        <v>175</v>
      </c>
      <c r="F214" s="75" t="s">
        <v>176</v>
      </c>
      <c r="G214" s="76" t="s">
        <v>154</v>
      </c>
      <c r="H214" s="153">
        <v>18</v>
      </c>
      <c r="I214" s="140"/>
      <c r="J214" s="77">
        <f>ROUND(I214*H214,2)</f>
        <v>0</v>
      </c>
      <c r="K214" s="16"/>
      <c r="L214" s="78" t="s">
        <v>0</v>
      </c>
      <c r="M214" s="79" t="s">
        <v>25</v>
      </c>
      <c r="N214" s="80">
        <v>0.05</v>
      </c>
      <c r="O214" s="80">
        <f>N214*H214</f>
        <v>0.9</v>
      </c>
      <c r="P214" s="80">
        <v>0</v>
      </c>
      <c r="Q214" s="80">
        <f>P214*H214</f>
        <v>0</v>
      </c>
      <c r="R214" s="80">
        <v>2.4E-2</v>
      </c>
      <c r="S214" s="81">
        <f>R214*H214</f>
        <v>0.432</v>
      </c>
      <c r="AQ214" s="82" t="s">
        <v>131</v>
      </c>
      <c r="AS214" s="82" t="s">
        <v>82</v>
      </c>
      <c r="AT214" s="82" t="s">
        <v>87</v>
      </c>
      <c r="AX214" s="8" t="s">
        <v>79</v>
      </c>
      <c r="BD214" s="83">
        <f>IF(M214="základní",J214,0)</f>
        <v>0</v>
      </c>
      <c r="BE214" s="83">
        <f>IF(M214="snížená",J214,0)</f>
        <v>0</v>
      </c>
      <c r="BF214" s="83">
        <f>IF(M214="zákl. přenesená",J214,0)</f>
        <v>0</v>
      </c>
      <c r="BG214" s="83">
        <f>IF(M214="sníž. přenesená",J214,0)</f>
        <v>0</v>
      </c>
      <c r="BH214" s="83">
        <f>IF(M214="nulová",J214,0)</f>
        <v>0</v>
      </c>
      <c r="BI214" s="8" t="s">
        <v>87</v>
      </c>
      <c r="BJ214" s="83">
        <f>ROUND(I214*H214,2)</f>
        <v>0</v>
      </c>
      <c r="BK214" s="8" t="s">
        <v>131</v>
      </c>
      <c r="BL214" s="82" t="s">
        <v>177</v>
      </c>
    </row>
    <row r="215" spans="2:64" s="1" customFormat="1" x14ac:dyDescent="0.2">
      <c r="B215" s="16"/>
      <c r="D215" s="84" t="s">
        <v>89</v>
      </c>
      <c r="F215" s="85" t="s">
        <v>178</v>
      </c>
      <c r="K215" s="16"/>
      <c r="L215" s="86"/>
      <c r="S215" s="25"/>
      <c r="AS215" s="8" t="s">
        <v>89</v>
      </c>
      <c r="AT215" s="8" t="s">
        <v>87</v>
      </c>
    </row>
    <row r="216" spans="2:64" s="1" customFormat="1" x14ac:dyDescent="0.2">
      <c r="B216" s="16"/>
      <c r="D216" s="87" t="s">
        <v>91</v>
      </c>
      <c r="F216" s="88" t="s">
        <v>179</v>
      </c>
      <c r="K216" s="16"/>
      <c r="L216" s="86"/>
      <c r="S216" s="25"/>
      <c r="AS216" s="8" t="s">
        <v>91</v>
      </c>
      <c r="AT216" s="8" t="s">
        <v>87</v>
      </c>
    </row>
    <row r="217" spans="2:64" s="1" customFormat="1" ht="16.5" customHeight="1" x14ac:dyDescent="0.2">
      <c r="B217" s="72"/>
      <c r="C217" s="73">
        <v>26</v>
      </c>
      <c r="D217" s="73" t="s">
        <v>82</v>
      </c>
      <c r="E217" s="74" t="s">
        <v>180</v>
      </c>
      <c r="F217" s="75" t="s">
        <v>181</v>
      </c>
      <c r="G217" s="76" t="s">
        <v>105</v>
      </c>
      <c r="H217" s="153">
        <v>2.85</v>
      </c>
      <c r="I217" s="140"/>
      <c r="J217" s="77">
        <f>ROUND(I217*H217,2)</f>
        <v>0</v>
      </c>
      <c r="K217" s="16"/>
      <c r="L217" s="78" t="s">
        <v>0</v>
      </c>
      <c r="M217" s="79" t="s">
        <v>25</v>
      </c>
      <c r="N217" s="80">
        <v>0.25</v>
      </c>
      <c r="O217" s="80">
        <f>N217*H217</f>
        <v>0.71250000000000002</v>
      </c>
      <c r="P217" s="80">
        <v>0</v>
      </c>
      <c r="Q217" s="80">
        <f>P217*H217</f>
        <v>0</v>
      </c>
      <c r="R217" s="80">
        <v>0</v>
      </c>
      <c r="S217" s="81">
        <f>R217*H217</f>
        <v>0</v>
      </c>
      <c r="AQ217" s="82" t="s">
        <v>131</v>
      </c>
      <c r="AS217" s="82" t="s">
        <v>82</v>
      </c>
      <c r="AT217" s="82" t="s">
        <v>87</v>
      </c>
      <c r="AX217" s="8" t="s">
        <v>79</v>
      </c>
      <c r="BD217" s="83">
        <f>IF(M217="základní",J217,0)</f>
        <v>0</v>
      </c>
      <c r="BE217" s="83">
        <f>IF(M217="snížená",J217,0)</f>
        <v>0</v>
      </c>
      <c r="BF217" s="83">
        <f>IF(M217="zákl. přenesená",J217,0)</f>
        <v>0</v>
      </c>
      <c r="BG217" s="83">
        <f>IF(M217="sníž. přenesená",J217,0)</f>
        <v>0</v>
      </c>
      <c r="BH217" s="83">
        <f>IF(M217="nulová",J217,0)</f>
        <v>0</v>
      </c>
      <c r="BI217" s="8" t="s">
        <v>87</v>
      </c>
      <c r="BJ217" s="83">
        <f>ROUND(I217*H217,2)</f>
        <v>0</v>
      </c>
      <c r="BK217" s="8" t="s">
        <v>131</v>
      </c>
      <c r="BL217" s="82" t="s">
        <v>182</v>
      </c>
    </row>
    <row r="218" spans="2:64" s="1" customFormat="1" x14ac:dyDescent="0.2">
      <c r="B218" s="16"/>
      <c r="D218" s="84" t="s">
        <v>89</v>
      </c>
      <c r="F218" s="85" t="s">
        <v>181</v>
      </c>
      <c r="K218" s="16"/>
      <c r="L218" s="86"/>
      <c r="S218" s="25"/>
      <c r="AS218" s="8" t="s">
        <v>89</v>
      </c>
      <c r="AT218" s="8" t="s">
        <v>87</v>
      </c>
    </row>
    <row r="219" spans="2:64" s="1" customFormat="1" x14ac:dyDescent="0.2">
      <c r="B219" s="16"/>
      <c r="D219" s="87" t="s">
        <v>91</v>
      </c>
      <c r="F219" s="88" t="s">
        <v>183</v>
      </c>
      <c r="K219" s="16"/>
      <c r="L219" s="86"/>
      <c r="S219" s="25"/>
      <c r="AS219" s="8" t="s">
        <v>91</v>
      </c>
      <c r="AT219" s="8" t="s">
        <v>87</v>
      </c>
    </row>
    <row r="220" spans="2:64" s="1" customFormat="1" ht="29.25" x14ac:dyDescent="0.2">
      <c r="B220" s="16"/>
      <c r="D220" s="84" t="s">
        <v>184</v>
      </c>
      <c r="F220" s="103" t="s">
        <v>366</v>
      </c>
      <c r="K220" s="16"/>
      <c r="L220" s="86"/>
      <c r="S220" s="25"/>
      <c r="AS220" s="8" t="s">
        <v>184</v>
      </c>
      <c r="AT220" s="8" t="s">
        <v>87</v>
      </c>
    </row>
    <row r="221" spans="2:64" s="7" customFormat="1" x14ac:dyDescent="0.2">
      <c r="B221" s="89"/>
      <c r="D221" s="84" t="s">
        <v>93</v>
      </c>
      <c r="E221" s="90" t="s">
        <v>0</v>
      </c>
      <c r="F221" s="91">
        <v>2.85</v>
      </c>
      <c r="H221" s="92">
        <v>2.85</v>
      </c>
      <c r="K221" s="89"/>
      <c r="L221" s="93"/>
      <c r="S221" s="94"/>
      <c r="AS221" s="90" t="s">
        <v>93</v>
      </c>
      <c r="AT221" s="90" t="s">
        <v>87</v>
      </c>
      <c r="AU221" s="7" t="s">
        <v>87</v>
      </c>
      <c r="AV221" s="7" t="s">
        <v>16</v>
      </c>
      <c r="AW221" s="7" t="s">
        <v>38</v>
      </c>
      <c r="AX221" s="90" t="s">
        <v>79</v>
      </c>
    </row>
    <row r="222" spans="2:64" s="1" customFormat="1" ht="16.5" customHeight="1" x14ac:dyDescent="0.2">
      <c r="B222" s="72"/>
      <c r="C222" s="95">
        <v>27</v>
      </c>
      <c r="D222" s="95" t="s">
        <v>158</v>
      </c>
      <c r="E222" s="96" t="s">
        <v>185</v>
      </c>
      <c r="F222" s="97" t="s">
        <v>186</v>
      </c>
      <c r="G222" s="98" t="s">
        <v>154</v>
      </c>
      <c r="H222" s="154">
        <v>1</v>
      </c>
      <c r="I222" s="141"/>
      <c r="J222" s="99">
        <f>ROUND(I222*H222,2)</f>
        <v>0</v>
      </c>
      <c r="K222" s="100"/>
      <c r="L222" s="101" t="s">
        <v>0</v>
      </c>
      <c r="M222" s="102" t="s">
        <v>25</v>
      </c>
      <c r="N222" s="80">
        <v>0</v>
      </c>
      <c r="O222" s="80">
        <f>N222*H222</f>
        <v>0</v>
      </c>
      <c r="P222" s="80">
        <v>1.8E-3</v>
      </c>
      <c r="Q222" s="80">
        <f>P222*H222</f>
        <v>1.8E-3</v>
      </c>
      <c r="R222" s="80">
        <v>0</v>
      </c>
      <c r="S222" s="81">
        <f>R222*H222</f>
        <v>0</v>
      </c>
      <c r="AQ222" s="82" t="s">
        <v>161</v>
      </c>
      <c r="AS222" s="82" t="s">
        <v>158</v>
      </c>
      <c r="AT222" s="82" t="s">
        <v>87</v>
      </c>
      <c r="AX222" s="8" t="s">
        <v>79</v>
      </c>
      <c r="BD222" s="83">
        <f>IF(M222="základní",J222,0)</f>
        <v>0</v>
      </c>
      <c r="BE222" s="83">
        <f>IF(M222="snížená",J222,0)</f>
        <v>0</v>
      </c>
      <c r="BF222" s="83">
        <f>IF(M222="zákl. přenesená",J222,0)</f>
        <v>0</v>
      </c>
      <c r="BG222" s="83">
        <f>IF(M222="sníž. přenesená",J222,0)</f>
        <v>0</v>
      </c>
      <c r="BH222" s="83">
        <f>IF(M222="nulová",J222,0)</f>
        <v>0</v>
      </c>
      <c r="BI222" s="8" t="s">
        <v>87</v>
      </c>
      <c r="BJ222" s="83">
        <f>ROUND(I222*H222,2)</f>
        <v>0</v>
      </c>
      <c r="BK222" s="8" t="s">
        <v>131</v>
      </c>
      <c r="BL222" s="82" t="s">
        <v>187</v>
      </c>
    </row>
    <row r="223" spans="2:64" s="1" customFormat="1" x14ac:dyDescent="0.2">
      <c r="B223" s="16"/>
      <c r="D223" s="84" t="s">
        <v>89</v>
      </c>
      <c r="F223" s="85" t="s">
        <v>186</v>
      </c>
      <c r="K223" s="16"/>
      <c r="L223" s="86"/>
      <c r="S223" s="25"/>
      <c r="AS223" s="8" t="s">
        <v>89</v>
      </c>
      <c r="AT223" s="8" t="s">
        <v>87</v>
      </c>
    </row>
    <row r="224" spans="2:64" s="1" customFormat="1" ht="16.5" customHeight="1" x14ac:dyDescent="0.2">
      <c r="B224" s="72"/>
      <c r="C224" s="95">
        <v>28</v>
      </c>
      <c r="D224" s="95" t="s">
        <v>158</v>
      </c>
      <c r="E224" s="96" t="s">
        <v>188</v>
      </c>
      <c r="F224" s="97" t="s">
        <v>189</v>
      </c>
      <c r="G224" s="98" t="s">
        <v>154</v>
      </c>
      <c r="H224" s="154">
        <v>1</v>
      </c>
      <c r="I224" s="141"/>
      <c r="J224" s="99">
        <f>ROUND(I224*H224,2)</f>
        <v>0</v>
      </c>
      <c r="K224" s="100"/>
      <c r="L224" s="101" t="s">
        <v>0</v>
      </c>
      <c r="M224" s="102" t="s">
        <v>25</v>
      </c>
      <c r="N224" s="80">
        <v>0</v>
      </c>
      <c r="O224" s="80">
        <f>N224*H224</f>
        <v>0</v>
      </c>
      <c r="P224" s="80">
        <v>6.4999999999999997E-3</v>
      </c>
      <c r="Q224" s="80">
        <f>P224*H224</f>
        <v>6.4999999999999997E-3</v>
      </c>
      <c r="R224" s="80">
        <v>0</v>
      </c>
      <c r="S224" s="81">
        <f>R224*H224</f>
        <v>0</v>
      </c>
      <c r="AQ224" s="82" t="s">
        <v>161</v>
      </c>
      <c r="AS224" s="82" t="s">
        <v>158</v>
      </c>
      <c r="AT224" s="82" t="s">
        <v>87</v>
      </c>
      <c r="AX224" s="8" t="s">
        <v>79</v>
      </c>
      <c r="BD224" s="83">
        <f>IF(M224="základní",J224,0)</f>
        <v>0</v>
      </c>
      <c r="BE224" s="83">
        <f>IF(M224="snížená",J224,0)</f>
        <v>0</v>
      </c>
      <c r="BF224" s="83">
        <f>IF(M224="zákl. přenesená",J224,0)</f>
        <v>0</v>
      </c>
      <c r="BG224" s="83">
        <f>IF(M224="sníž. přenesená",J224,0)</f>
        <v>0</v>
      </c>
      <c r="BH224" s="83">
        <f>IF(M224="nulová",J224,0)</f>
        <v>0</v>
      </c>
      <c r="BI224" s="8" t="s">
        <v>87</v>
      </c>
      <c r="BJ224" s="83">
        <f>ROUND(I224*H224,2)</f>
        <v>0</v>
      </c>
      <c r="BK224" s="8" t="s">
        <v>131</v>
      </c>
      <c r="BL224" s="82" t="s">
        <v>190</v>
      </c>
    </row>
    <row r="225" spans="2:64" s="1" customFormat="1" x14ac:dyDescent="0.2">
      <c r="B225" s="16"/>
      <c r="D225" s="84" t="s">
        <v>89</v>
      </c>
      <c r="F225" s="85" t="s">
        <v>189</v>
      </c>
      <c r="K225" s="16"/>
      <c r="L225" s="86"/>
      <c r="S225" s="25"/>
      <c r="AS225" s="8" t="s">
        <v>89</v>
      </c>
      <c r="AT225" s="8" t="s">
        <v>87</v>
      </c>
    </row>
    <row r="226" spans="2:64" s="1" customFormat="1" ht="16.5" customHeight="1" x14ac:dyDescent="0.2">
      <c r="B226" s="72"/>
      <c r="C226" s="95" t="s">
        <v>191</v>
      </c>
      <c r="D226" s="95" t="s">
        <v>158</v>
      </c>
      <c r="E226" s="96" t="s">
        <v>192</v>
      </c>
      <c r="F226" s="97" t="s">
        <v>193</v>
      </c>
      <c r="G226" s="98" t="s">
        <v>154</v>
      </c>
      <c r="H226" s="154">
        <v>1</v>
      </c>
      <c r="I226" s="141"/>
      <c r="J226" s="99">
        <f>ROUND(I226*H226,2)</f>
        <v>0</v>
      </c>
      <c r="K226" s="100"/>
      <c r="L226" s="101" t="s">
        <v>0</v>
      </c>
      <c r="M226" s="102" t="s">
        <v>25</v>
      </c>
      <c r="N226" s="80">
        <v>0</v>
      </c>
      <c r="O226" s="80">
        <f>N226*H226</f>
        <v>0</v>
      </c>
      <c r="P226" s="80">
        <v>1.4E-2</v>
      </c>
      <c r="Q226" s="80">
        <f>P226*H226</f>
        <v>1.4E-2</v>
      </c>
      <c r="R226" s="80">
        <v>0</v>
      </c>
      <c r="S226" s="81">
        <f>R226*H226</f>
        <v>0</v>
      </c>
      <c r="AQ226" s="82" t="s">
        <v>161</v>
      </c>
      <c r="AS226" s="82" t="s">
        <v>158</v>
      </c>
      <c r="AT226" s="82" t="s">
        <v>87</v>
      </c>
      <c r="AX226" s="8" t="s">
        <v>79</v>
      </c>
      <c r="BD226" s="83">
        <f>IF(M226="základní",J226,0)</f>
        <v>0</v>
      </c>
      <c r="BE226" s="83">
        <f>IF(M226="snížená",J226,0)</f>
        <v>0</v>
      </c>
      <c r="BF226" s="83">
        <f>IF(M226="zákl. přenesená",J226,0)</f>
        <v>0</v>
      </c>
      <c r="BG226" s="83">
        <f>IF(M226="sníž. přenesená",J226,0)</f>
        <v>0</v>
      </c>
      <c r="BH226" s="83">
        <f>IF(M226="nulová",J226,0)</f>
        <v>0</v>
      </c>
      <c r="BI226" s="8" t="s">
        <v>87</v>
      </c>
      <c r="BJ226" s="83">
        <f>ROUND(I226*H226,2)</f>
        <v>0</v>
      </c>
      <c r="BK226" s="8" t="s">
        <v>131</v>
      </c>
      <c r="BL226" s="82" t="s">
        <v>194</v>
      </c>
    </row>
    <row r="227" spans="2:64" s="1" customFormat="1" x14ac:dyDescent="0.2">
      <c r="B227" s="16"/>
      <c r="D227" s="84" t="s">
        <v>89</v>
      </c>
      <c r="F227" s="85" t="s">
        <v>193</v>
      </c>
      <c r="K227" s="16"/>
      <c r="L227" s="86"/>
      <c r="S227" s="25"/>
      <c r="AS227" s="8" t="s">
        <v>89</v>
      </c>
      <c r="AT227" s="8" t="s">
        <v>87</v>
      </c>
    </row>
    <row r="228" spans="2:64" s="1" customFormat="1" ht="19.5" x14ac:dyDescent="0.2">
      <c r="B228" s="16"/>
      <c r="D228" s="84" t="s">
        <v>184</v>
      </c>
      <c r="F228" s="103" t="s">
        <v>365</v>
      </c>
      <c r="K228" s="16"/>
      <c r="L228" s="86"/>
      <c r="S228" s="25"/>
      <c r="AS228" s="8" t="s">
        <v>184</v>
      </c>
      <c r="AT228" s="8" t="s">
        <v>87</v>
      </c>
    </row>
    <row r="229" spans="2:64" s="1" customFormat="1" ht="21.75" customHeight="1" x14ac:dyDescent="0.2">
      <c r="B229" s="72"/>
      <c r="C229" s="95">
        <v>30</v>
      </c>
      <c r="D229" s="95" t="s">
        <v>158</v>
      </c>
      <c r="E229" s="96" t="s">
        <v>462</v>
      </c>
      <c r="F229" s="97" t="s">
        <v>463</v>
      </c>
      <c r="G229" s="98" t="s">
        <v>154</v>
      </c>
      <c r="H229" s="154">
        <v>1</v>
      </c>
      <c r="I229" s="141"/>
      <c r="J229" s="99">
        <f t="shared" ref="J229" si="0">ROUND(I229*H229,2)</f>
        <v>0</v>
      </c>
      <c r="K229" s="100"/>
      <c r="L229" s="101" t="s">
        <v>0</v>
      </c>
      <c r="M229" s="102" t="s">
        <v>25</v>
      </c>
      <c r="N229" s="80">
        <v>0</v>
      </c>
      <c r="O229" s="80">
        <f>N229*H229</f>
        <v>0</v>
      </c>
      <c r="P229" s="80">
        <v>3.5999999999999997E-2</v>
      </c>
      <c r="Q229" s="80">
        <f>P229*H229</f>
        <v>3.5999999999999997E-2</v>
      </c>
      <c r="R229" s="80">
        <v>0</v>
      </c>
      <c r="S229" s="81">
        <f>R229*H229</f>
        <v>0</v>
      </c>
      <c r="AQ229" s="82" t="s">
        <v>161</v>
      </c>
      <c r="AS229" s="82" t="s">
        <v>158</v>
      </c>
      <c r="AT229" s="82" t="s">
        <v>87</v>
      </c>
      <c r="AX229" s="8" t="s">
        <v>79</v>
      </c>
      <c r="BD229" s="83">
        <f>IF(M229="základní",J229,0)</f>
        <v>0</v>
      </c>
      <c r="BE229" s="83">
        <f>IF(M229="snížená",J229,0)</f>
        <v>0</v>
      </c>
      <c r="BF229" s="83">
        <f>IF(M229="zákl. přenesená",J229,0)</f>
        <v>0</v>
      </c>
      <c r="BG229" s="83">
        <f>IF(M229="sníž. přenesená",J229,0)</f>
        <v>0</v>
      </c>
      <c r="BH229" s="83">
        <f>IF(M229="nulová",J229,0)</f>
        <v>0</v>
      </c>
      <c r="BI229" s="8" t="s">
        <v>87</v>
      </c>
      <c r="BJ229" s="83">
        <f>ROUND(I229*H229,2)</f>
        <v>0</v>
      </c>
      <c r="BK229" s="8" t="s">
        <v>131</v>
      </c>
      <c r="BL229" s="82" t="s">
        <v>464</v>
      </c>
    </row>
    <row r="230" spans="2:64" s="1" customFormat="1" ht="16.5" customHeight="1" x14ac:dyDescent="0.2">
      <c r="B230" s="72"/>
      <c r="C230" s="73">
        <v>31</v>
      </c>
      <c r="D230" s="73" t="s">
        <v>82</v>
      </c>
      <c r="E230" s="74" t="s">
        <v>195</v>
      </c>
      <c r="F230" s="75" t="s">
        <v>196</v>
      </c>
      <c r="G230" s="76" t="s">
        <v>137</v>
      </c>
      <c r="H230" s="153">
        <v>1</v>
      </c>
      <c r="I230" s="140"/>
      <c r="J230" s="77">
        <f>ROUND(I230*H230,2)</f>
        <v>0</v>
      </c>
      <c r="K230" s="16"/>
      <c r="L230" s="78" t="s">
        <v>0</v>
      </c>
      <c r="M230" s="79" t="s">
        <v>25</v>
      </c>
      <c r="N230" s="80">
        <v>0.95</v>
      </c>
      <c r="O230" s="80">
        <f>N230*H230</f>
        <v>0.95</v>
      </c>
      <c r="P230" s="80">
        <v>0</v>
      </c>
      <c r="Q230" s="80">
        <f>P230*H230</f>
        <v>0</v>
      </c>
      <c r="R230" s="80">
        <v>0.17399999999999999</v>
      </c>
      <c r="S230" s="81">
        <f>R230*H230</f>
        <v>0.17399999999999999</v>
      </c>
      <c r="AQ230" s="82" t="s">
        <v>131</v>
      </c>
      <c r="AS230" s="82" t="s">
        <v>82</v>
      </c>
      <c r="AT230" s="82" t="s">
        <v>87</v>
      </c>
      <c r="AX230" s="8" t="s">
        <v>79</v>
      </c>
      <c r="BD230" s="83">
        <f>IF(M230="základní",J230,0)</f>
        <v>0</v>
      </c>
      <c r="BE230" s="83">
        <f>IF(M230="snížená",J230,0)</f>
        <v>0</v>
      </c>
      <c r="BF230" s="83">
        <f>IF(M230="zákl. přenesená",J230,0)</f>
        <v>0</v>
      </c>
      <c r="BG230" s="83">
        <f>IF(M230="sníž. přenesená",J230,0)</f>
        <v>0</v>
      </c>
      <c r="BH230" s="83">
        <f>IF(M230="nulová",J230,0)</f>
        <v>0</v>
      </c>
      <c r="BI230" s="8" t="s">
        <v>87</v>
      </c>
      <c r="BJ230" s="83">
        <f>ROUND(I230*H230,2)</f>
        <v>0</v>
      </c>
      <c r="BK230" s="8" t="s">
        <v>131</v>
      </c>
      <c r="BL230" s="82" t="s">
        <v>197</v>
      </c>
    </row>
    <row r="231" spans="2:64" s="1" customFormat="1" x14ac:dyDescent="0.2">
      <c r="B231" s="16"/>
      <c r="D231" s="84" t="s">
        <v>89</v>
      </c>
      <c r="F231" s="85" t="s">
        <v>198</v>
      </c>
      <c r="K231" s="16"/>
      <c r="L231" s="86"/>
      <c r="S231" s="25"/>
      <c r="AS231" s="8" t="s">
        <v>89</v>
      </c>
      <c r="AT231" s="8" t="s">
        <v>87</v>
      </c>
    </row>
    <row r="232" spans="2:64" s="1" customFormat="1" x14ac:dyDescent="0.2">
      <c r="B232" s="16"/>
      <c r="D232" s="87" t="s">
        <v>91</v>
      </c>
      <c r="F232" s="88" t="s">
        <v>199</v>
      </c>
      <c r="K232" s="16"/>
      <c r="L232" s="86"/>
      <c r="S232" s="25"/>
      <c r="AS232" s="8" t="s">
        <v>91</v>
      </c>
      <c r="AT232" s="8" t="s">
        <v>87</v>
      </c>
    </row>
    <row r="233" spans="2:64" s="1" customFormat="1" ht="19.5" x14ac:dyDescent="0.2">
      <c r="B233" s="16"/>
      <c r="D233" s="84" t="s">
        <v>184</v>
      </c>
      <c r="F233" s="103" t="s">
        <v>364</v>
      </c>
      <c r="K233" s="16"/>
      <c r="L233" s="86"/>
      <c r="S233" s="25"/>
      <c r="AS233" s="8" t="s">
        <v>184</v>
      </c>
      <c r="AT233" s="8" t="s">
        <v>87</v>
      </c>
    </row>
    <row r="234" spans="2:64" s="1" customFormat="1" ht="16.5" customHeight="1" x14ac:dyDescent="0.2">
      <c r="B234" s="72"/>
      <c r="C234" s="73">
        <v>32</v>
      </c>
      <c r="D234" s="73" t="s">
        <v>82</v>
      </c>
      <c r="E234" s="74" t="s">
        <v>200</v>
      </c>
      <c r="F234" s="75" t="s">
        <v>201</v>
      </c>
      <c r="G234" s="76" t="s">
        <v>112</v>
      </c>
      <c r="H234" s="153">
        <v>0.4</v>
      </c>
      <c r="I234" s="140"/>
      <c r="J234" s="77">
        <f>ROUND(I234*H234,2)</f>
        <v>0</v>
      </c>
      <c r="K234" s="16"/>
      <c r="L234" s="78" t="s">
        <v>0</v>
      </c>
      <c r="M234" s="79" t="s">
        <v>25</v>
      </c>
      <c r="N234" s="80">
        <v>1.54</v>
      </c>
      <c r="O234" s="80">
        <f>N234*H234</f>
        <v>0.6160000000000001</v>
      </c>
      <c r="P234" s="80">
        <v>0</v>
      </c>
      <c r="Q234" s="80">
        <f>P234*H234</f>
        <v>0</v>
      </c>
      <c r="R234" s="80">
        <v>0</v>
      </c>
      <c r="S234" s="81">
        <f>R234*H234</f>
        <v>0</v>
      </c>
      <c r="AQ234" s="82" t="s">
        <v>131</v>
      </c>
      <c r="AS234" s="82" t="s">
        <v>82</v>
      </c>
      <c r="AT234" s="82" t="s">
        <v>87</v>
      </c>
      <c r="AX234" s="8" t="s">
        <v>79</v>
      </c>
      <c r="BD234" s="83">
        <f>IF(M234="základní",J234,0)</f>
        <v>0</v>
      </c>
      <c r="BE234" s="83">
        <f>IF(M234="snížená",J234,0)</f>
        <v>0</v>
      </c>
      <c r="BF234" s="83">
        <f>IF(M234="zákl. přenesená",J234,0)</f>
        <v>0</v>
      </c>
      <c r="BG234" s="83">
        <f>IF(M234="sníž. přenesená",J234,0)</f>
        <v>0</v>
      </c>
      <c r="BH234" s="83">
        <f>IF(M234="nulová",J234,0)</f>
        <v>0</v>
      </c>
      <c r="BI234" s="8" t="s">
        <v>87</v>
      </c>
      <c r="BJ234" s="83">
        <f>ROUND(I234*H234,2)</f>
        <v>0</v>
      </c>
      <c r="BK234" s="8" t="s">
        <v>131</v>
      </c>
      <c r="BL234" s="82" t="s">
        <v>202</v>
      </c>
    </row>
    <row r="235" spans="2:64" s="1" customFormat="1" ht="19.5" x14ac:dyDescent="0.2">
      <c r="B235" s="16"/>
      <c r="D235" s="84" t="s">
        <v>89</v>
      </c>
      <c r="F235" s="85" t="s">
        <v>203</v>
      </c>
      <c r="K235" s="16"/>
      <c r="L235" s="86"/>
      <c r="S235" s="25"/>
      <c r="AS235" s="8" t="s">
        <v>89</v>
      </c>
      <c r="AT235" s="8" t="s">
        <v>87</v>
      </c>
    </row>
    <row r="236" spans="2:64" s="1" customFormat="1" x14ac:dyDescent="0.2">
      <c r="B236" s="16"/>
      <c r="D236" s="87" t="s">
        <v>91</v>
      </c>
      <c r="F236" s="88" t="s">
        <v>204</v>
      </c>
      <c r="K236" s="16"/>
      <c r="L236" s="86"/>
      <c r="S236" s="25"/>
      <c r="AS236" s="8" t="s">
        <v>91</v>
      </c>
      <c r="AT236" s="8" t="s">
        <v>87</v>
      </c>
    </row>
    <row r="237" spans="2:64" s="1" customFormat="1" ht="16.5" customHeight="1" x14ac:dyDescent="0.2">
      <c r="B237" s="72"/>
      <c r="C237" s="73">
        <v>33</v>
      </c>
      <c r="D237" s="73" t="s">
        <v>82</v>
      </c>
      <c r="E237" s="105" t="s">
        <v>453</v>
      </c>
      <c r="F237" s="104" t="s">
        <v>452</v>
      </c>
      <c r="G237" s="76" t="s">
        <v>105</v>
      </c>
      <c r="H237" s="153">
        <v>2.85</v>
      </c>
      <c r="I237" s="140"/>
      <c r="J237" s="77">
        <f>ROUND(I237*H237,2)</f>
        <v>0</v>
      </c>
      <c r="K237" s="16"/>
      <c r="L237" s="78" t="s">
        <v>0</v>
      </c>
      <c r="M237" s="79" t="s">
        <v>25</v>
      </c>
      <c r="N237" s="80">
        <v>0.25</v>
      </c>
      <c r="O237" s="80">
        <f>N237*H237</f>
        <v>0.71250000000000002</v>
      </c>
      <c r="P237" s="80">
        <v>0</v>
      </c>
      <c r="Q237" s="80">
        <f>P237*H237</f>
        <v>0</v>
      </c>
      <c r="R237" s="80">
        <v>0</v>
      </c>
      <c r="S237" s="81">
        <f>R237*H237</f>
        <v>0</v>
      </c>
      <c r="AQ237" s="82" t="s">
        <v>131</v>
      </c>
      <c r="AS237" s="82" t="s">
        <v>82</v>
      </c>
      <c r="AT237" s="82" t="s">
        <v>87</v>
      </c>
      <c r="AX237" s="8" t="s">
        <v>79</v>
      </c>
      <c r="BD237" s="83">
        <f>IF(M237="základní",J237,0)</f>
        <v>0</v>
      </c>
      <c r="BE237" s="83">
        <f>IF(M237="snížená",J237,0)</f>
        <v>0</v>
      </c>
      <c r="BF237" s="83">
        <f>IF(M237="zákl. přenesená",J237,0)</f>
        <v>0</v>
      </c>
      <c r="BG237" s="83">
        <f>IF(M237="sníž. přenesená",J237,0)</f>
        <v>0</v>
      </c>
      <c r="BH237" s="83">
        <f>IF(M237="nulová",J237,0)</f>
        <v>0</v>
      </c>
      <c r="BI237" s="8" t="s">
        <v>87</v>
      </c>
      <c r="BJ237" s="83">
        <f>ROUND(I237*H237,2)</f>
        <v>0</v>
      </c>
      <c r="BK237" s="8" t="s">
        <v>131</v>
      </c>
      <c r="BL237" s="82" t="s">
        <v>182</v>
      </c>
    </row>
    <row r="238" spans="2:64" s="1" customFormat="1" ht="16.5" customHeight="1" x14ac:dyDescent="0.2">
      <c r="B238" s="72"/>
      <c r="C238" s="73">
        <v>34</v>
      </c>
      <c r="D238" s="73" t="s">
        <v>82</v>
      </c>
      <c r="E238" s="105" t="s">
        <v>455</v>
      </c>
      <c r="F238" s="104" t="s">
        <v>454</v>
      </c>
      <c r="G238" s="76" t="s">
        <v>137</v>
      </c>
      <c r="H238" s="153">
        <v>1</v>
      </c>
      <c r="I238" s="140"/>
      <c r="J238" s="77">
        <f>ROUND(I238*H238,2)</f>
        <v>0</v>
      </c>
      <c r="K238" s="16"/>
      <c r="L238" s="78" t="s">
        <v>0</v>
      </c>
      <c r="M238" s="79" t="s">
        <v>25</v>
      </c>
      <c r="N238" s="80">
        <v>0.95</v>
      </c>
      <c r="O238" s="80">
        <f>N238*H238</f>
        <v>0.95</v>
      </c>
      <c r="P238" s="80">
        <v>0</v>
      </c>
      <c r="Q238" s="80">
        <f>P238*H238</f>
        <v>0</v>
      </c>
      <c r="R238" s="80">
        <v>0.17399999999999999</v>
      </c>
      <c r="S238" s="81">
        <f>R238*H238</f>
        <v>0.17399999999999999</v>
      </c>
      <c r="AQ238" s="82" t="s">
        <v>131</v>
      </c>
      <c r="AS238" s="82" t="s">
        <v>82</v>
      </c>
      <c r="AT238" s="82" t="s">
        <v>87</v>
      </c>
      <c r="AX238" s="8" t="s">
        <v>79</v>
      </c>
      <c r="BD238" s="83">
        <f>IF(M238="základní",J238,0)</f>
        <v>0</v>
      </c>
      <c r="BE238" s="83">
        <f>IF(M238="snížená",J238,0)</f>
        <v>0</v>
      </c>
      <c r="BF238" s="83">
        <f>IF(M238="zákl. přenesená",J238,0)</f>
        <v>0</v>
      </c>
      <c r="BG238" s="83">
        <f>IF(M238="sníž. přenesená",J238,0)</f>
        <v>0</v>
      </c>
      <c r="BH238" s="83">
        <f>IF(M238="nulová",J238,0)</f>
        <v>0</v>
      </c>
      <c r="BI238" s="8" t="s">
        <v>87</v>
      </c>
      <c r="BJ238" s="83">
        <f>ROUND(I238*H238,2)</f>
        <v>0</v>
      </c>
      <c r="BK238" s="8" t="s">
        <v>131</v>
      </c>
      <c r="BL238" s="82" t="s">
        <v>197</v>
      </c>
    </row>
    <row r="239" spans="2:64" s="1" customFormat="1" ht="16.5" customHeight="1" x14ac:dyDescent="0.2">
      <c r="B239" s="72"/>
      <c r="C239" s="73">
        <v>35</v>
      </c>
      <c r="D239" s="73" t="s">
        <v>82</v>
      </c>
      <c r="E239" s="105" t="s">
        <v>456</v>
      </c>
      <c r="F239" s="104" t="s">
        <v>457</v>
      </c>
      <c r="G239" s="109" t="s">
        <v>85</v>
      </c>
      <c r="H239" s="153">
        <v>1.56</v>
      </c>
      <c r="I239" s="140"/>
      <c r="J239" s="77">
        <f>ROUND(I239*H239,2)</f>
        <v>0</v>
      </c>
      <c r="K239" s="16"/>
      <c r="L239" s="78" t="s">
        <v>0</v>
      </c>
      <c r="M239" s="79" t="s">
        <v>25</v>
      </c>
      <c r="N239" s="80">
        <v>0.25</v>
      </c>
      <c r="O239" s="80">
        <f>N239*H239</f>
        <v>0.39</v>
      </c>
      <c r="P239" s="80">
        <v>0</v>
      </c>
      <c r="Q239" s="80">
        <f>P239*H239</f>
        <v>0</v>
      </c>
      <c r="R239" s="80">
        <v>0</v>
      </c>
      <c r="S239" s="81">
        <f>R239*H239</f>
        <v>0</v>
      </c>
      <c r="AQ239" s="82" t="s">
        <v>131</v>
      </c>
      <c r="AS239" s="82" t="s">
        <v>82</v>
      </c>
      <c r="AT239" s="82" t="s">
        <v>87</v>
      </c>
      <c r="AX239" s="8" t="s">
        <v>79</v>
      </c>
      <c r="BD239" s="83">
        <f>IF(M239="základní",J239,0)</f>
        <v>0</v>
      </c>
      <c r="BE239" s="83">
        <f>IF(M239="snížená",J239,0)</f>
        <v>0</v>
      </c>
      <c r="BF239" s="83">
        <f>IF(M239="zákl. přenesená",J239,0)</f>
        <v>0</v>
      </c>
      <c r="BG239" s="83">
        <f>IF(M239="sníž. přenesená",J239,0)</f>
        <v>0</v>
      </c>
      <c r="BH239" s="83">
        <f>IF(M239="nulová",J239,0)</f>
        <v>0</v>
      </c>
      <c r="BI239" s="8" t="s">
        <v>87</v>
      </c>
      <c r="BJ239" s="83">
        <f>ROUND(I239*H239,2)</f>
        <v>0</v>
      </c>
      <c r="BK239" s="8" t="s">
        <v>131</v>
      </c>
      <c r="BL239" s="82" t="s">
        <v>182</v>
      </c>
    </row>
    <row r="240" spans="2:64" s="1" customFormat="1" ht="19.5" x14ac:dyDescent="0.2">
      <c r="B240" s="16"/>
      <c r="D240" s="84" t="s">
        <v>184</v>
      </c>
      <c r="F240" s="120" t="s">
        <v>458</v>
      </c>
      <c r="K240" s="16"/>
      <c r="L240" s="86"/>
      <c r="S240" s="25"/>
      <c r="AS240" s="8" t="s">
        <v>184</v>
      </c>
      <c r="AT240" s="8" t="s">
        <v>87</v>
      </c>
    </row>
    <row r="241" spans="2:64" s="6" customFormat="1" ht="22.9" customHeight="1" x14ac:dyDescent="0.2">
      <c r="B241" s="61"/>
      <c r="D241" s="62" t="s">
        <v>36</v>
      </c>
      <c r="E241" s="70" t="s">
        <v>205</v>
      </c>
      <c r="F241" s="70" t="s">
        <v>206</v>
      </c>
      <c r="J241" s="71">
        <f>SUM(J242:J262)</f>
        <v>0</v>
      </c>
      <c r="K241" s="61"/>
      <c r="L241" s="65"/>
      <c r="O241" s="66">
        <f>SUM(O244:O255)</f>
        <v>6.3</v>
      </c>
      <c r="Q241" s="66">
        <f>SUM(Q244:Q255)</f>
        <v>0.19384000000000001</v>
      </c>
      <c r="S241" s="67">
        <f>SUM(S244:S255)</f>
        <v>9.0999999999999998E-2</v>
      </c>
      <c r="AQ241" s="62" t="s">
        <v>87</v>
      </c>
      <c r="AS241" s="68" t="s">
        <v>36</v>
      </c>
      <c r="AT241" s="68" t="s">
        <v>38</v>
      </c>
      <c r="AX241" s="62" t="s">
        <v>79</v>
      </c>
      <c r="BJ241" s="69">
        <f>SUM(BJ244:BJ255)</f>
        <v>0</v>
      </c>
    </row>
    <row r="242" spans="2:64" s="1" customFormat="1" ht="16.5" customHeight="1" x14ac:dyDescent="0.2">
      <c r="B242" s="72"/>
      <c r="C242" s="73">
        <v>36</v>
      </c>
      <c r="D242" s="73" t="s">
        <v>82</v>
      </c>
      <c r="E242" s="105" t="s">
        <v>369</v>
      </c>
      <c r="F242" s="75" t="s">
        <v>370</v>
      </c>
      <c r="G242" s="76" t="s">
        <v>154</v>
      </c>
      <c r="H242" s="153">
        <v>7</v>
      </c>
      <c r="I242" s="140"/>
      <c r="J242" s="77">
        <f t="shared" ref="J242" si="1">ROUND(I242*H242,2)</f>
        <v>0</v>
      </c>
      <c r="K242" s="16"/>
      <c r="L242" s="78" t="s">
        <v>0</v>
      </c>
      <c r="M242" s="79" t="s">
        <v>25</v>
      </c>
      <c r="N242" s="80">
        <v>7.62</v>
      </c>
      <c r="O242" s="80">
        <f>N242*H242</f>
        <v>53.34</v>
      </c>
      <c r="P242" s="80">
        <v>0</v>
      </c>
      <c r="Q242" s="80">
        <f>P242*H242</f>
        <v>0</v>
      </c>
      <c r="R242" s="80">
        <v>0</v>
      </c>
      <c r="S242" s="81">
        <f>R242*H242</f>
        <v>0</v>
      </c>
      <c r="AQ242" s="82" t="s">
        <v>131</v>
      </c>
      <c r="AS242" s="82" t="s">
        <v>82</v>
      </c>
      <c r="AT242" s="82" t="s">
        <v>87</v>
      </c>
      <c r="AX242" s="8" t="s">
        <v>79</v>
      </c>
      <c r="BD242" s="83">
        <f>IF(M242="základní",J242,0)</f>
        <v>0</v>
      </c>
      <c r="BE242" s="83">
        <f>IF(M242="snížená",J242,0)</f>
        <v>0</v>
      </c>
      <c r="BF242" s="83">
        <f>IF(M242="zákl. přenesená",J242,0)</f>
        <v>0</v>
      </c>
      <c r="BG242" s="83">
        <f>IF(M242="sníž. přenesená",J242,0)</f>
        <v>0</v>
      </c>
      <c r="BH242" s="83">
        <f>IF(M242="nulová",J242,0)</f>
        <v>0</v>
      </c>
      <c r="BI242" s="8" t="s">
        <v>87</v>
      </c>
      <c r="BJ242" s="83">
        <f>ROUND(I242*H242,2)</f>
        <v>0</v>
      </c>
      <c r="BK242" s="8" t="s">
        <v>131</v>
      </c>
      <c r="BL242" s="82" t="s">
        <v>207</v>
      </c>
    </row>
    <row r="243" spans="2:64" s="1" customFormat="1" x14ac:dyDescent="0.2">
      <c r="B243" s="16"/>
      <c r="D243" s="84" t="s">
        <v>89</v>
      </c>
      <c r="F243" s="85" t="s">
        <v>371</v>
      </c>
      <c r="K243" s="16"/>
      <c r="L243" s="86"/>
      <c r="S243" s="25"/>
      <c r="AS243" s="8" t="s">
        <v>89</v>
      </c>
      <c r="AT243" s="8" t="s">
        <v>87</v>
      </c>
    </row>
    <row r="244" spans="2:64" s="1" customFormat="1" ht="24" x14ac:dyDescent="0.2">
      <c r="B244" s="72"/>
      <c r="C244" s="108">
        <v>37</v>
      </c>
      <c r="D244" s="108" t="s">
        <v>82</v>
      </c>
      <c r="E244" s="105" t="s">
        <v>471</v>
      </c>
      <c r="F244" s="104" t="s">
        <v>472</v>
      </c>
      <c r="G244" s="109" t="s">
        <v>154</v>
      </c>
      <c r="H244" s="155">
        <v>1</v>
      </c>
      <c r="I244" s="142"/>
      <c r="J244" s="110">
        <f>ROUND(I244*H244,2)</f>
        <v>0</v>
      </c>
      <c r="K244" s="100"/>
      <c r="L244" s="101" t="s">
        <v>0</v>
      </c>
      <c r="M244" s="102" t="s">
        <v>25</v>
      </c>
      <c r="N244" s="80">
        <v>0</v>
      </c>
      <c r="O244" s="80">
        <f>N244*H244</f>
        <v>0</v>
      </c>
      <c r="P244" s="80">
        <v>2.4230000000000002E-2</v>
      </c>
      <c r="Q244" s="80">
        <f>P244*H244</f>
        <v>2.4230000000000002E-2</v>
      </c>
      <c r="R244" s="80">
        <v>0</v>
      </c>
      <c r="S244" s="81">
        <f>R244*H244</f>
        <v>0</v>
      </c>
      <c r="AQ244" s="82" t="s">
        <v>161</v>
      </c>
      <c r="AS244" s="82" t="s">
        <v>158</v>
      </c>
      <c r="AT244" s="82" t="s">
        <v>87</v>
      </c>
      <c r="AX244" s="8" t="s">
        <v>79</v>
      </c>
      <c r="BD244" s="83">
        <f>IF(M244="základní",J244,0)</f>
        <v>0</v>
      </c>
      <c r="BE244" s="83">
        <f>IF(M244="snížená",J244,0)</f>
        <v>0</v>
      </c>
      <c r="BF244" s="83">
        <f>IF(M244="zákl. přenesená",J244,0)</f>
        <v>0</v>
      </c>
      <c r="BG244" s="83">
        <f>IF(M244="sníž. přenesená",J244,0)</f>
        <v>0</v>
      </c>
      <c r="BH244" s="83">
        <f>IF(M244="nulová",J244,0)</f>
        <v>0</v>
      </c>
      <c r="BI244" s="8" t="s">
        <v>87</v>
      </c>
      <c r="BJ244" s="83">
        <f>ROUND(I244*H244,2)</f>
        <v>0</v>
      </c>
      <c r="BK244" s="8" t="s">
        <v>131</v>
      </c>
      <c r="BL244" s="82" t="s">
        <v>208</v>
      </c>
    </row>
    <row r="245" spans="2:64" s="1" customFormat="1" x14ac:dyDescent="0.2">
      <c r="B245" s="16"/>
      <c r="D245" s="84" t="s">
        <v>89</v>
      </c>
      <c r="F245" s="117" t="s">
        <v>473</v>
      </c>
      <c r="K245" s="16"/>
      <c r="L245" s="86"/>
      <c r="S245" s="25"/>
      <c r="AS245" s="8" t="s">
        <v>89</v>
      </c>
      <c r="AT245" s="8" t="s">
        <v>87</v>
      </c>
    </row>
    <row r="246" spans="2:64" s="1" customFormat="1" ht="16.5" customHeight="1" x14ac:dyDescent="0.2">
      <c r="B246" s="72"/>
      <c r="C246" s="95">
        <v>38</v>
      </c>
      <c r="D246" s="95" t="s">
        <v>158</v>
      </c>
      <c r="E246" s="96" t="s">
        <v>373</v>
      </c>
      <c r="F246" s="97" t="s">
        <v>372</v>
      </c>
      <c r="G246" s="98" t="s">
        <v>154</v>
      </c>
      <c r="H246" s="154">
        <v>1</v>
      </c>
      <c r="I246" s="141"/>
      <c r="J246" s="99">
        <f>ROUND(I246*H246,2)</f>
        <v>0</v>
      </c>
      <c r="K246" s="100"/>
      <c r="L246" s="101" t="s">
        <v>0</v>
      </c>
      <c r="M246" s="102" t="s">
        <v>25</v>
      </c>
      <c r="N246" s="80">
        <v>0</v>
      </c>
      <c r="O246" s="80">
        <f>N246*H246</f>
        <v>0</v>
      </c>
      <c r="P246" s="80">
        <v>2.4230000000000002E-2</v>
      </c>
      <c r="Q246" s="80">
        <f>P246*H246</f>
        <v>2.4230000000000002E-2</v>
      </c>
      <c r="R246" s="80">
        <v>0</v>
      </c>
      <c r="S246" s="81">
        <f>R246*H246</f>
        <v>0</v>
      </c>
      <c r="AQ246" s="82" t="s">
        <v>161</v>
      </c>
      <c r="AS246" s="82" t="s">
        <v>158</v>
      </c>
      <c r="AT246" s="82" t="s">
        <v>87</v>
      </c>
      <c r="AX246" s="8" t="s">
        <v>79</v>
      </c>
      <c r="BD246" s="83">
        <f>IF(M246="základní",J246,0)</f>
        <v>0</v>
      </c>
      <c r="BE246" s="83">
        <f>IF(M246="snížená",J246,0)</f>
        <v>0</v>
      </c>
      <c r="BF246" s="83">
        <f>IF(M246="zákl. přenesená",J246,0)</f>
        <v>0</v>
      </c>
      <c r="BG246" s="83">
        <f>IF(M246="sníž. přenesená",J246,0)</f>
        <v>0</v>
      </c>
      <c r="BH246" s="83">
        <f>IF(M246="nulová",J246,0)</f>
        <v>0</v>
      </c>
      <c r="BI246" s="8" t="s">
        <v>87</v>
      </c>
      <c r="BJ246" s="83">
        <f>ROUND(I246*H246,2)</f>
        <v>0</v>
      </c>
      <c r="BK246" s="8" t="s">
        <v>131</v>
      </c>
      <c r="BL246" s="82" t="s">
        <v>208</v>
      </c>
    </row>
    <row r="247" spans="2:64" s="1" customFormat="1" x14ac:dyDescent="0.2">
      <c r="B247" s="16"/>
      <c r="D247" s="84" t="s">
        <v>89</v>
      </c>
      <c r="F247" s="85" t="s">
        <v>375</v>
      </c>
      <c r="K247" s="16"/>
      <c r="L247" s="86"/>
      <c r="S247" s="25"/>
      <c r="AS247" s="8" t="s">
        <v>89</v>
      </c>
      <c r="AT247" s="8" t="s">
        <v>87</v>
      </c>
    </row>
    <row r="248" spans="2:64" s="1" customFormat="1" ht="16.5" customHeight="1" x14ac:dyDescent="0.2">
      <c r="B248" s="72"/>
      <c r="C248" s="95">
        <v>39</v>
      </c>
      <c r="D248" s="95" t="s">
        <v>158</v>
      </c>
      <c r="E248" s="96" t="s">
        <v>378</v>
      </c>
      <c r="F248" s="97" t="s">
        <v>376</v>
      </c>
      <c r="G248" s="98" t="s">
        <v>154</v>
      </c>
      <c r="H248" s="154">
        <v>1</v>
      </c>
      <c r="I248" s="141"/>
      <c r="J248" s="99">
        <f>ROUND(I248*H248,2)</f>
        <v>0</v>
      </c>
      <c r="K248" s="100"/>
      <c r="L248" s="101" t="s">
        <v>0</v>
      </c>
      <c r="M248" s="102" t="s">
        <v>25</v>
      </c>
      <c r="N248" s="80">
        <v>0</v>
      </c>
      <c r="O248" s="80">
        <f>N248*H248</f>
        <v>0</v>
      </c>
      <c r="P248" s="80">
        <v>2.4230000000000002E-2</v>
      </c>
      <c r="Q248" s="80">
        <f>P248*H248</f>
        <v>2.4230000000000002E-2</v>
      </c>
      <c r="R248" s="80">
        <v>0</v>
      </c>
      <c r="S248" s="81">
        <f>R248*H248</f>
        <v>0</v>
      </c>
      <c r="AQ248" s="82" t="s">
        <v>161</v>
      </c>
      <c r="AS248" s="82" t="s">
        <v>158</v>
      </c>
      <c r="AT248" s="82" t="s">
        <v>87</v>
      </c>
      <c r="AX248" s="8" t="s">
        <v>79</v>
      </c>
      <c r="BD248" s="83">
        <f>IF(M248="základní",J248,0)</f>
        <v>0</v>
      </c>
      <c r="BE248" s="83">
        <f>IF(M248="snížená",J248,0)</f>
        <v>0</v>
      </c>
      <c r="BF248" s="83">
        <f>IF(M248="zákl. přenesená",J248,0)</f>
        <v>0</v>
      </c>
      <c r="BG248" s="83">
        <f>IF(M248="sníž. přenesená",J248,0)</f>
        <v>0</v>
      </c>
      <c r="BH248" s="83">
        <f>IF(M248="nulová",J248,0)</f>
        <v>0</v>
      </c>
      <c r="BI248" s="8" t="s">
        <v>87</v>
      </c>
      <c r="BJ248" s="83">
        <f>ROUND(I248*H248,2)</f>
        <v>0</v>
      </c>
      <c r="BK248" s="8" t="s">
        <v>131</v>
      </c>
      <c r="BL248" s="82" t="s">
        <v>208</v>
      </c>
    </row>
    <row r="249" spans="2:64" s="1" customFormat="1" x14ac:dyDescent="0.2">
      <c r="B249" s="16"/>
      <c r="D249" s="84" t="s">
        <v>89</v>
      </c>
      <c r="F249" s="85" t="s">
        <v>375</v>
      </c>
      <c r="K249" s="16"/>
      <c r="L249" s="86"/>
      <c r="S249" s="25"/>
      <c r="AS249" s="8" t="s">
        <v>89</v>
      </c>
      <c r="AT249" s="8" t="s">
        <v>87</v>
      </c>
    </row>
    <row r="250" spans="2:64" s="1" customFormat="1" ht="16.5" customHeight="1" x14ac:dyDescent="0.2">
      <c r="B250" s="72"/>
      <c r="C250" s="95">
        <v>40</v>
      </c>
      <c r="D250" s="95" t="s">
        <v>158</v>
      </c>
      <c r="E250" s="96" t="s">
        <v>379</v>
      </c>
      <c r="F250" s="97" t="s">
        <v>377</v>
      </c>
      <c r="G250" s="98" t="s">
        <v>154</v>
      </c>
      <c r="H250" s="154">
        <v>5</v>
      </c>
      <c r="I250" s="141"/>
      <c r="J250" s="99">
        <f>ROUND(I250*H250,2)</f>
        <v>0</v>
      </c>
      <c r="K250" s="100"/>
      <c r="L250" s="101" t="s">
        <v>0</v>
      </c>
      <c r="M250" s="102" t="s">
        <v>25</v>
      </c>
      <c r="N250" s="80">
        <v>0</v>
      </c>
      <c r="O250" s="80">
        <f>N250*H250</f>
        <v>0</v>
      </c>
      <c r="P250" s="80">
        <v>2.4230000000000002E-2</v>
      </c>
      <c r="Q250" s="80">
        <f>P250*H250</f>
        <v>0.12115000000000001</v>
      </c>
      <c r="R250" s="80">
        <v>0</v>
      </c>
      <c r="S250" s="81">
        <f>R250*H250</f>
        <v>0</v>
      </c>
      <c r="AQ250" s="82" t="s">
        <v>161</v>
      </c>
      <c r="AS250" s="82" t="s">
        <v>158</v>
      </c>
      <c r="AT250" s="82" t="s">
        <v>87</v>
      </c>
      <c r="AX250" s="8" t="s">
        <v>79</v>
      </c>
      <c r="BD250" s="83">
        <f>IF(M250="základní",J250,0)</f>
        <v>0</v>
      </c>
      <c r="BE250" s="83">
        <f>IF(M250="snížená",J250,0)</f>
        <v>0</v>
      </c>
      <c r="BF250" s="83">
        <f>IF(M250="zákl. přenesená",J250,0)</f>
        <v>0</v>
      </c>
      <c r="BG250" s="83">
        <f>IF(M250="sníž. přenesená",J250,0)</f>
        <v>0</v>
      </c>
      <c r="BH250" s="83">
        <f>IF(M250="nulová",J250,0)</f>
        <v>0</v>
      </c>
      <c r="BI250" s="8" t="s">
        <v>87</v>
      </c>
      <c r="BJ250" s="83">
        <f>ROUND(I250*H250,2)</f>
        <v>0</v>
      </c>
      <c r="BK250" s="8" t="s">
        <v>131</v>
      </c>
      <c r="BL250" s="82" t="s">
        <v>208</v>
      </c>
    </row>
    <row r="251" spans="2:64" s="1" customFormat="1" x14ac:dyDescent="0.2">
      <c r="B251" s="16"/>
      <c r="D251" s="84" t="s">
        <v>89</v>
      </c>
      <c r="F251" s="85" t="s">
        <v>375</v>
      </c>
      <c r="K251" s="16"/>
      <c r="L251" s="86"/>
      <c r="S251" s="25"/>
      <c r="AS251" s="8" t="s">
        <v>89</v>
      </c>
      <c r="AT251" s="8" t="s">
        <v>87</v>
      </c>
    </row>
    <row r="252" spans="2:64" s="1" customFormat="1" ht="16.5" customHeight="1" x14ac:dyDescent="0.2">
      <c r="B252" s="72"/>
      <c r="C252" s="73">
        <v>41</v>
      </c>
      <c r="D252" s="73" t="s">
        <v>82</v>
      </c>
      <c r="E252" s="74" t="s">
        <v>209</v>
      </c>
      <c r="F252" s="75" t="s">
        <v>210</v>
      </c>
      <c r="G252" s="76" t="s">
        <v>154</v>
      </c>
      <c r="H252" s="153">
        <v>7</v>
      </c>
      <c r="I252" s="140"/>
      <c r="J252" s="77">
        <f>ROUND(I252*H252,2)</f>
        <v>0</v>
      </c>
      <c r="K252" s="16"/>
      <c r="L252" s="78" t="s">
        <v>0</v>
      </c>
      <c r="M252" s="79" t="s">
        <v>25</v>
      </c>
      <c r="N252" s="80">
        <v>0.9</v>
      </c>
      <c r="O252" s="80">
        <f>N252*H252</f>
        <v>6.3</v>
      </c>
      <c r="P252" s="80">
        <v>0</v>
      </c>
      <c r="Q252" s="80">
        <f>P252*H252</f>
        <v>0</v>
      </c>
      <c r="R252" s="80">
        <v>1.2999999999999999E-2</v>
      </c>
      <c r="S252" s="81">
        <f>R252*H252</f>
        <v>9.0999999999999998E-2</v>
      </c>
      <c r="AQ252" s="82" t="s">
        <v>131</v>
      </c>
      <c r="AS252" s="82" t="s">
        <v>82</v>
      </c>
      <c r="AT252" s="82" t="s">
        <v>87</v>
      </c>
      <c r="AX252" s="8" t="s">
        <v>79</v>
      </c>
      <c r="BD252" s="83">
        <f>IF(M252="základní",J252,0)</f>
        <v>0</v>
      </c>
      <c r="BE252" s="83">
        <f>IF(M252="snížená",J252,0)</f>
        <v>0</v>
      </c>
      <c r="BF252" s="83">
        <f>IF(M252="zákl. přenesená",J252,0)</f>
        <v>0</v>
      </c>
      <c r="BG252" s="83">
        <f>IF(M252="sníž. přenesená",J252,0)</f>
        <v>0</v>
      </c>
      <c r="BH252" s="83">
        <f>IF(M252="nulová",J252,0)</f>
        <v>0</v>
      </c>
      <c r="BI252" s="8" t="s">
        <v>87</v>
      </c>
      <c r="BJ252" s="83">
        <f>ROUND(I252*H252,2)</f>
        <v>0</v>
      </c>
      <c r="BK252" s="8" t="s">
        <v>131</v>
      </c>
      <c r="BL252" s="82" t="s">
        <v>211</v>
      </c>
    </row>
    <row r="253" spans="2:64" s="1" customFormat="1" x14ac:dyDescent="0.2">
      <c r="B253" s="16"/>
      <c r="D253" s="84" t="s">
        <v>89</v>
      </c>
      <c r="F253" s="85" t="s">
        <v>212</v>
      </c>
      <c r="K253" s="16"/>
      <c r="L253" s="86"/>
      <c r="S253" s="25"/>
      <c r="AS253" s="8" t="s">
        <v>89</v>
      </c>
      <c r="AT253" s="8" t="s">
        <v>87</v>
      </c>
    </row>
    <row r="254" spans="2:64" s="1" customFormat="1" x14ac:dyDescent="0.2">
      <c r="B254" s="16"/>
      <c r="D254" s="87" t="s">
        <v>91</v>
      </c>
      <c r="F254" s="88" t="s">
        <v>213</v>
      </c>
      <c r="K254" s="16"/>
      <c r="L254" s="86"/>
      <c r="S254" s="25"/>
      <c r="AS254" s="8" t="s">
        <v>91</v>
      </c>
      <c r="AT254" s="8" t="s">
        <v>87</v>
      </c>
    </row>
    <row r="255" spans="2:64" s="1" customFormat="1" ht="19.5" x14ac:dyDescent="0.2">
      <c r="B255" s="16"/>
      <c r="D255" s="84" t="s">
        <v>184</v>
      </c>
      <c r="F255" s="120" t="s">
        <v>442</v>
      </c>
      <c r="K255" s="16"/>
      <c r="L255" s="86"/>
      <c r="S255" s="25"/>
      <c r="AS255" s="8" t="s">
        <v>184</v>
      </c>
      <c r="AT255" s="8" t="s">
        <v>87</v>
      </c>
    </row>
    <row r="256" spans="2:64" s="1" customFormat="1" ht="18" customHeight="1" x14ac:dyDescent="0.2">
      <c r="B256" s="16"/>
      <c r="C256" s="73">
        <v>42</v>
      </c>
      <c r="D256" s="73" t="s">
        <v>82</v>
      </c>
      <c r="E256" s="74" t="s">
        <v>380</v>
      </c>
      <c r="F256" s="75" t="s">
        <v>381</v>
      </c>
      <c r="G256" s="76" t="s">
        <v>154</v>
      </c>
      <c r="H256" s="153">
        <v>7</v>
      </c>
      <c r="I256" s="140"/>
      <c r="J256" s="77">
        <f t="shared" ref="J256" si="2">ROUND(I256*H256,2)</f>
        <v>0</v>
      </c>
      <c r="K256" s="16"/>
      <c r="L256" s="86"/>
      <c r="S256" s="25"/>
      <c r="AS256" s="8"/>
      <c r="AT256" s="8"/>
    </row>
    <row r="257" spans="2:64" s="1" customFormat="1" x14ac:dyDescent="0.2">
      <c r="B257" s="16"/>
      <c r="D257" s="84" t="s">
        <v>89</v>
      </c>
      <c r="F257" s="85" t="s">
        <v>212</v>
      </c>
      <c r="K257" s="16"/>
      <c r="L257" s="86"/>
      <c r="S257" s="25"/>
      <c r="AS257" s="8" t="s">
        <v>89</v>
      </c>
      <c r="AT257" s="8" t="s">
        <v>87</v>
      </c>
    </row>
    <row r="258" spans="2:64" s="1" customFormat="1" ht="19.5" x14ac:dyDescent="0.2">
      <c r="B258" s="16"/>
      <c r="D258" s="84" t="s">
        <v>184</v>
      </c>
      <c r="F258" s="120" t="s">
        <v>443</v>
      </c>
      <c r="K258" s="16"/>
      <c r="L258" s="86"/>
      <c r="S258" s="25"/>
      <c r="AS258" s="8" t="s">
        <v>184</v>
      </c>
      <c r="AT258" s="8" t="s">
        <v>87</v>
      </c>
    </row>
    <row r="259" spans="2:64" s="1" customFormat="1" ht="24" x14ac:dyDescent="0.2">
      <c r="B259" s="16"/>
      <c r="C259" s="73">
        <v>43</v>
      </c>
      <c r="D259" s="95" t="s">
        <v>158</v>
      </c>
      <c r="E259" s="96" t="s">
        <v>382</v>
      </c>
      <c r="F259" s="97" t="s">
        <v>383</v>
      </c>
      <c r="G259" s="98" t="s">
        <v>154</v>
      </c>
      <c r="H259" s="154">
        <v>7</v>
      </c>
      <c r="I259" s="141"/>
      <c r="J259" s="99">
        <f t="shared" ref="J259:J262" si="3">ROUND(I259*H259,2)</f>
        <v>0</v>
      </c>
      <c r="K259" s="16"/>
      <c r="L259" s="86"/>
      <c r="S259" s="25"/>
      <c r="AS259" s="8"/>
      <c r="AT259" s="8"/>
    </row>
    <row r="260" spans="2:64" s="1" customFormat="1" ht="24.2" customHeight="1" x14ac:dyDescent="0.2">
      <c r="B260" s="72"/>
      <c r="C260" s="129">
        <v>44</v>
      </c>
      <c r="D260" s="129" t="s">
        <v>158</v>
      </c>
      <c r="E260" s="130" t="s">
        <v>444</v>
      </c>
      <c r="F260" s="107" t="s">
        <v>445</v>
      </c>
      <c r="G260" s="131" t="s">
        <v>154</v>
      </c>
      <c r="H260" s="156">
        <v>1</v>
      </c>
      <c r="I260" s="143"/>
      <c r="J260" s="132">
        <f t="shared" si="3"/>
        <v>0</v>
      </c>
      <c r="K260" s="126"/>
      <c r="L260" s="127" t="s">
        <v>0</v>
      </c>
      <c r="M260" s="128" t="s">
        <v>25</v>
      </c>
      <c r="N260" s="113">
        <v>0</v>
      </c>
      <c r="O260" s="113">
        <f>N260*H260</f>
        <v>0</v>
      </c>
      <c r="P260" s="113">
        <v>1.3799999999999999E-3</v>
      </c>
      <c r="Q260" s="113">
        <f>P260*H260</f>
        <v>1.3799999999999999E-3</v>
      </c>
      <c r="R260" s="113">
        <v>0</v>
      </c>
      <c r="S260" s="114">
        <f>R260*H260</f>
        <v>0</v>
      </c>
      <c r="AQ260" s="115" t="s">
        <v>161</v>
      </c>
      <c r="AS260" s="115" t="s">
        <v>158</v>
      </c>
      <c r="AT260" s="115" t="s">
        <v>87</v>
      </c>
      <c r="AX260" s="8" t="s">
        <v>79</v>
      </c>
      <c r="BD260" s="83">
        <f>IF(M260="základní",J260,0)</f>
        <v>0</v>
      </c>
      <c r="BE260" s="83">
        <f>IF(M260="snížená",J260,0)</f>
        <v>0</v>
      </c>
      <c r="BF260" s="83">
        <f>IF(M260="zákl. přenesená",J260,0)</f>
        <v>0</v>
      </c>
      <c r="BG260" s="83">
        <f>IF(M260="sníž. přenesená",J260,0)</f>
        <v>0</v>
      </c>
      <c r="BH260" s="83">
        <f>IF(M260="nulová",J260,0)</f>
        <v>0</v>
      </c>
      <c r="BI260" s="8" t="s">
        <v>87</v>
      </c>
      <c r="BJ260" s="83">
        <f>ROUND(I260*H260,2)</f>
        <v>0</v>
      </c>
      <c r="BK260" s="8" t="s">
        <v>131</v>
      </c>
      <c r="BL260" s="115" t="s">
        <v>446</v>
      </c>
    </row>
    <row r="261" spans="2:64" s="1" customFormat="1" ht="24.2" customHeight="1" x14ac:dyDescent="0.2">
      <c r="B261" s="72"/>
      <c r="C261" s="129">
        <v>45</v>
      </c>
      <c r="D261" s="129" t="s">
        <v>158</v>
      </c>
      <c r="E261" s="130" t="s">
        <v>451</v>
      </c>
      <c r="F261" s="107" t="s">
        <v>450</v>
      </c>
      <c r="G261" s="131" t="s">
        <v>154</v>
      </c>
      <c r="H261" s="156">
        <v>1</v>
      </c>
      <c r="I261" s="143"/>
      <c r="J261" s="132">
        <f t="shared" ref="J261" si="4">ROUND(I261*H261,2)</f>
        <v>0</v>
      </c>
      <c r="K261" s="126"/>
      <c r="L261" s="127" t="s">
        <v>0</v>
      </c>
      <c r="M261" s="128" t="s">
        <v>25</v>
      </c>
      <c r="N261" s="113">
        <v>0</v>
      </c>
      <c r="O261" s="113">
        <f>N261*H261</f>
        <v>0</v>
      </c>
      <c r="P261" s="113">
        <v>1.3799999999999999E-3</v>
      </c>
      <c r="Q261" s="113">
        <f>P261*H261</f>
        <v>1.3799999999999999E-3</v>
      </c>
      <c r="R261" s="113">
        <v>0</v>
      </c>
      <c r="S261" s="114">
        <f>R261*H261</f>
        <v>0</v>
      </c>
      <c r="AQ261" s="115" t="s">
        <v>161</v>
      </c>
      <c r="AS261" s="115" t="s">
        <v>158</v>
      </c>
      <c r="AT261" s="115" t="s">
        <v>87</v>
      </c>
      <c r="AX261" s="8" t="s">
        <v>79</v>
      </c>
      <c r="BD261" s="83">
        <f>IF(M261="základní",J261,0)</f>
        <v>0</v>
      </c>
      <c r="BE261" s="83">
        <f>IF(M261="snížená",J261,0)</f>
        <v>0</v>
      </c>
      <c r="BF261" s="83">
        <f>IF(M261="zákl. přenesená",J261,0)</f>
        <v>0</v>
      </c>
      <c r="BG261" s="83">
        <f>IF(M261="sníž. přenesená",J261,0)</f>
        <v>0</v>
      </c>
      <c r="BH261" s="83">
        <f>IF(M261="nulová",J261,0)</f>
        <v>0</v>
      </c>
      <c r="BI261" s="8" t="s">
        <v>87</v>
      </c>
      <c r="BJ261" s="83">
        <f t="shared" ref="BJ261" si="5">ROUND(I261*H261,2)</f>
        <v>0</v>
      </c>
      <c r="BK261" s="8" t="s">
        <v>131</v>
      </c>
      <c r="BL261" s="115" t="s">
        <v>446</v>
      </c>
    </row>
    <row r="262" spans="2:64" s="1" customFormat="1" ht="24.2" customHeight="1" x14ac:dyDescent="0.2">
      <c r="B262" s="72"/>
      <c r="C262" s="129">
        <v>46</v>
      </c>
      <c r="D262" s="129" t="s">
        <v>158</v>
      </c>
      <c r="E262" s="130" t="s">
        <v>447</v>
      </c>
      <c r="F262" s="107" t="s">
        <v>448</v>
      </c>
      <c r="G262" s="131" t="s">
        <v>154</v>
      </c>
      <c r="H262" s="156">
        <v>5</v>
      </c>
      <c r="I262" s="143"/>
      <c r="J262" s="132">
        <f t="shared" si="3"/>
        <v>0</v>
      </c>
      <c r="K262" s="126"/>
      <c r="L262" s="127" t="s">
        <v>0</v>
      </c>
      <c r="M262" s="128" t="s">
        <v>25</v>
      </c>
      <c r="N262" s="113">
        <v>0</v>
      </c>
      <c r="O262" s="113">
        <f>N262*H262</f>
        <v>0</v>
      </c>
      <c r="P262" s="113">
        <v>1.8500000000000001E-3</v>
      </c>
      <c r="Q262" s="113">
        <f>P262*H262</f>
        <v>9.2500000000000013E-3</v>
      </c>
      <c r="R262" s="113">
        <v>0</v>
      </c>
      <c r="S262" s="114">
        <f>R262*H262</f>
        <v>0</v>
      </c>
      <c r="AQ262" s="115" t="s">
        <v>161</v>
      </c>
      <c r="AS262" s="115" t="s">
        <v>158</v>
      </c>
      <c r="AT262" s="115" t="s">
        <v>87</v>
      </c>
      <c r="AX262" s="8" t="s">
        <v>79</v>
      </c>
      <c r="BD262" s="83">
        <f>IF(M262="základní",J262,0)</f>
        <v>0</v>
      </c>
      <c r="BE262" s="83">
        <f>IF(M262="snížená",J262,0)</f>
        <v>0</v>
      </c>
      <c r="BF262" s="83">
        <f>IF(M262="zákl. přenesená",J262,0)</f>
        <v>0</v>
      </c>
      <c r="BG262" s="83">
        <f>IF(M262="sníž. přenesená",J262,0)</f>
        <v>0</v>
      </c>
      <c r="BH262" s="83">
        <f>IF(M262="nulová",J262,0)</f>
        <v>0</v>
      </c>
      <c r="BI262" s="8" t="s">
        <v>87</v>
      </c>
      <c r="BJ262" s="83">
        <f>ROUND(I262*H262,2)</f>
        <v>0</v>
      </c>
      <c r="BK262" s="8" t="s">
        <v>131</v>
      </c>
      <c r="BL262" s="115" t="s">
        <v>449</v>
      </c>
    </row>
    <row r="263" spans="2:64" s="6" customFormat="1" ht="22.9" customHeight="1" x14ac:dyDescent="0.2">
      <c r="B263" s="61"/>
      <c r="D263" s="62" t="s">
        <v>36</v>
      </c>
      <c r="E263" s="70" t="s">
        <v>214</v>
      </c>
      <c r="F263" s="70" t="s">
        <v>215</v>
      </c>
      <c r="J263" s="71">
        <f>SUM(J264:J277)</f>
        <v>0</v>
      </c>
      <c r="K263" s="61"/>
      <c r="L263" s="65"/>
      <c r="O263" s="66">
        <f>SUM(O268:O279)</f>
        <v>3.1793</v>
      </c>
      <c r="Q263" s="66">
        <f>SUM(Q268:Q279)</f>
        <v>0.10471</v>
      </c>
      <c r="S263" s="67">
        <f>SUM(S268:S279)</f>
        <v>0</v>
      </c>
      <c r="AQ263" s="62" t="s">
        <v>87</v>
      </c>
      <c r="AS263" s="68" t="s">
        <v>36</v>
      </c>
      <c r="AT263" s="68" t="s">
        <v>38</v>
      </c>
      <c r="AX263" s="62" t="s">
        <v>79</v>
      </c>
      <c r="BJ263" s="69">
        <f>SUM(BJ268:BJ279)</f>
        <v>0</v>
      </c>
    </row>
    <row r="264" spans="2:64" s="1" customFormat="1" ht="16.5" customHeight="1" x14ac:dyDescent="0.2">
      <c r="B264" s="72"/>
      <c r="C264" s="73">
        <v>47</v>
      </c>
      <c r="D264" s="73" t="s">
        <v>82</v>
      </c>
      <c r="E264" s="74" t="s">
        <v>221</v>
      </c>
      <c r="F264" s="75" t="s">
        <v>222</v>
      </c>
      <c r="G264" s="76" t="s">
        <v>85</v>
      </c>
      <c r="H264" s="153">
        <f>H267</f>
        <v>59.999999999999993</v>
      </c>
      <c r="I264" s="140"/>
      <c r="J264" s="77">
        <f>ROUND(I264*H264,2)</f>
        <v>0</v>
      </c>
      <c r="K264" s="16"/>
      <c r="L264" s="78" t="s">
        <v>0</v>
      </c>
      <c r="M264" s="79" t="s">
        <v>25</v>
      </c>
      <c r="N264" s="80">
        <v>0.245</v>
      </c>
      <c r="O264" s="80">
        <f>N264*H264</f>
        <v>14.699999999999998</v>
      </c>
      <c r="P264" s="80">
        <v>7.5799999999999999E-3</v>
      </c>
      <c r="Q264" s="80">
        <f>P264*H264</f>
        <v>0.45479999999999993</v>
      </c>
      <c r="R264" s="80">
        <v>0</v>
      </c>
      <c r="S264" s="81">
        <f>R264*H264</f>
        <v>0</v>
      </c>
      <c r="AQ264" s="82" t="s">
        <v>131</v>
      </c>
      <c r="AS264" s="82" t="s">
        <v>82</v>
      </c>
      <c r="AT264" s="82" t="s">
        <v>87</v>
      </c>
      <c r="AX264" s="8" t="s">
        <v>79</v>
      </c>
      <c r="BD264" s="83">
        <f>IF(M264="základní",J264,0)</f>
        <v>0</v>
      </c>
      <c r="BE264" s="83">
        <f>IF(M264="snížená",J264,0)</f>
        <v>0</v>
      </c>
      <c r="BF264" s="83">
        <f>IF(M264="zákl. přenesená",J264,0)</f>
        <v>0</v>
      </c>
      <c r="BG264" s="83">
        <f>IF(M264="sníž. přenesená",J264,0)</f>
        <v>0</v>
      </c>
      <c r="BH264" s="83">
        <f>IF(M264="nulová",J264,0)</f>
        <v>0</v>
      </c>
      <c r="BI264" s="8" t="s">
        <v>87</v>
      </c>
      <c r="BJ264" s="83">
        <f>ROUND(I264*H264,2)</f>
        <v>0</v>
      </c>
      <c r="BK264" s="8" t="s">
        <v>131</v>
      </c>
      <c r="BL264" s="82" t="s">
        <v>223</v>
      </c>
    </row>
    <row r="265" spans="2:64" s="1" customFormat="1" x14ac:dyDescent="0.2">
      <c r="B265" s="16"/>
      <c r="D265" s="84" t="s">
        <v>89</v>
      </c>
      <c r="F265" s="85" t="s">
        <v>224</v>
      </c>
      <c r="K265" s="16"/>
      <c r="L265" s="86"/>
      <c r="S265" s="25"/>
      <c r="AS265" s="8" t="s">
        <v>89</v>
      </c>
      <c r="AT265" s="8" t="s">
        <v>87</v>
      </c>
    </row>
    <row r="266" spans="2:64" s="1" customFormat="1" x14ac:dyDescent="0.2">
      <c r="B266" s="16"/>
      <c r="D266" s="87" t="s">
        <v>91</v>
      </c>
      <c r="F266" s="88" t="s">
        <v>225</v>
      </c>
      <c r="K266" s="16"/>
      <c r="L266" s="86"/>
      <c r="S266" s="25"/>
      <c r="AS266" s="8" t="s">
        <v>91</v>
      </c>
      <c r="AT266" s="8" t="s">
        <v>87</v>
      </c>
    </row>
    <row r="267" spans="2:64" s="7" customFormat="1" x14ac:dyDescent="0.2">
      <c r="B267" s="89"/>
      <c r="D267" s="84" t="s">
        <v>93</v>
      </c>
      <c r="E267" s="90" t="s">
        <v>0</v>
      </c>
      <c r="F267" s="91" t="s">
        <v>384</v>
      </c>
      <c r="H267" s="92">
        <f>4.2+17.4+6.7+2.9+0.8+8.1+11.9+8</f>
        <v>59.999999999999993</v>
      </c>
      <c r="K267" s="89"/>
      <c r="L267" s="93"/>
      <c r="S267" s="94"/>
      <c r="AS267" s="90" t="s">
        <v>93</v>
      </c>
      <c r="AT267" s="90" t="s">
        <v>87</v>
      </c>
      <c r="AU267" s="7" t="s">
        <v>87</v>
      </c>
      <c r="AV267" s="7" t="s">
        <v>16</v>
      </c>
      <c r="AW267" s="7" t="s">
        <v>38</v>
      </c>
      <c r="AX267" s="90" t="s">
        <v>79</v>
      </c>
    </row>
    <row r="268" spans="2:64" s="1" customFormat="1" ht="16.5" customHeight="1" x14ac:dyDescent="0.2">
      <c r="B268" s="72"/>
      <c r="C268" s="73">
        <v>48</v>
      </c>
      <c r="D268" s="73" t="s">
        <v>82</v>
      </c>
      <c r="E268" s="74" t="s">
        <v>216</v>
      </c>
      <c r="F268" s="75" t="s">
        <v>217</v>
      </c>
      <c r="G268" s="76" t="s">
        <v>85</v>
      </c>
      <c r="H268" s="153">
        <f>H271</f>
        <v>3.7</v>
      </c>
      <c r="I268" s="140"/>
      <c r="J268" s="77">
        <f>ROUND(I268*H268,2)</f>
        <v>0</v>
      </c>
      <c r="K268" s="16"/>
      <c r="L268" s="78" t="s">
        <v>0</v>
      </c>
      <c r="M268" s="79" t="s">
        <v>25</v>
      </c>
      <c r="N268" s="80">
        <v>4.3999999999999997E-2</v>
      </c>
      <c r="O268" s="80">
        <f>N268*H268</f>
        <v>0.1628</v>
      </c>
      <c r="P268" s="80">
        <v>2.9999999999999997E-4</v>
      </c>
      <c r="Q268" s="80">
        <f>P268*H268</f>
        <v>1.1099999999999999E-3</v>
      </c>
      <c r="R268" s="80">
        <v>0</v>
      </c>
      <c r="S268" s="81">
        <f>R268*H268</f>
        <v>0</v>
      </c>
      <c r="AQ268" s="82" t="s">
        <v>131</v>
      </c>
      <c r="AS268" s="82" t="s">
        <v>82</v>
      </c>
      <c r="AT268" s="82" t="s">
        <v>87</v>
      </c>
      <c r="AX268" s="8" t="s">
        <v>79</v>
      </c>
      <c r="BD268" s="83">
        <f>IF(M268="základní",J268,0)</f>
        <v>0</v>
      </c>
      <c r="BE268" s="83">
        <f>IF(M268="snížená",J268,0)</f>
        <v>0</v>
      </c>
      <c r="BF268" s="83">
        <f>IF(M268="zákl. přenesená",J268,0)</f>
        <v>0</v>
      </c>
      <c r="BG268" s="83">
        <f>IF(M268="sníž. přenesená",J268,0)</f>
        <v>0</v>
      </c>
      <c r="BH268" s="83">
        <f>IF(M268="nulová",J268,0)</f>
        <v>0</v>
      </c>
      <c r="BI268" s="8" t="s">
        <v>87</v>
      </c>
      <c r="BJ268" s="83">
        <f>ROUND(I268*H268,2)</f>
        <v>0</v>
      </c>
      <c r="BK268" s="8" t="s">
        <v>131</v>
      </c>
      <c r="BL268" s="82" t="s">
        <v>218</v>
      </c>
    </row>
    <row r="269" spans="2:64" s="1" customFormat="1" x14ac:dyDescent="0.2">
      <c r="B269" s="16"/>
      <c r="D269" s="84" t="s">
        <v>89</v>
      </c>
      <c r="F269" s="85" t="s">
        <v>219</v>
      </c>
      <c r="K269" s="16"/>
      <c r="L269" s="86"/>
      <c r="S269" s="25"/>
      <c r="AS269" s="8" t="s">
        <v>89</v>
      </c>
      <c r="AT269" s="8" t="s">
        <v>87</v>
      </c>
    </row>
    <row r="270" spans="2:64" s="1" customFormat="1" x14ac:dyDescent="0.2">
      <c r="B270" s="16"/>
      <c r="D270" s="87" t="s">
        <v>91</v>
      </c>
      <c r="F270" s="88" t="s">
        <v>220</v>
      </c>
      <c r="K270" s="16"/>
      <c r="L270" s="86"/>
      <c r="S270" s="25"/>
      <c r="AS270" s="8" t="s">
        <v>91</v>
      </c>
      <c r="AT270" s="8" t="s">
        <v>87</v>
      </c>
    </row>
    <row r="271" spans="2:64" s="7" customFormat="1" x14ac:dyDescent="0.2">
      <c r="B271" s="89"/>
      <c r="D271" s="84" t="s">
        <v>93</v>
      </c>
      <c r="E271" s="90" t="s">
        <v>0</v>
      </c>
      <c r="F271" s="91" t="s">
        <v>385</v>
      </c>
      <c r="H271" s="92">
        <f>2.9+0.8</f>
        <v>3.7</v>
      </c>
      <c r="K271" s="89"/>
      <c r="L271" s="93"/>
      <c r="S271" s="94"/>
      <c r="AS271" s="90" t="s">
        <v>93</v>
      </c>
      <c r="AT271" s="90" t="s">
        <v>87</v>
      </c>
      <c r="AU271" s="7" t="s">
        <v>87</v>
      </c>
      <c r="AV271" s="7" t="s">
        <v>16</v>
      </c>
      <c r="AW271" s="7" t="s">
        <v>38</v>
      </c>
      <c r="AX271" s="90" t="s">
        <v>79</v>
      </c>
    </row>
    <row r="272" spans="2:64" s="1" customFormat="1" ht="21.75" customHeight="1" x14ac:dyDescent="0.2">
      <c r="B272" s="72"/>
      <c r="C272" s="73">
        <v>49</v>
      </c>
      <c r="D272" s="73" t="s">
        <v>82</v>
      </c>
      <c r="E272" s="74" t="s">
        <v>226</v>
      </c>
      <c r="F272" s="75" t="s">
        <v>227</v>
      </c>
      <c r="G272" s="76" t="s">
        <v>85</v>
      </c>
      <c r="H272" s="153">
        <f>H268</f>
        <v>3.7</v>
      </c>
      <c r="I272" s="140"/>
      <c r="J272" s="77">
        <f>ROUND(I272*H272,2)</f>
        <v>0</v>
      </c>
      <c r="K272" s="16"/>
      <c r="L272" s="78" t="s">
        <v>0</v>
      </c>
      <c r="M272" s="79" t="s">
        <v>25</v>
      </c>
      <c r="N272" s="80">
        <v>0.79200000000000004</v>
      </c>
      <c r="O272" s="80">
        <f>N272*H272</f>
        <v>2.9304000000000001</v>
      </c>
      <c r="P272" s="80">
        <v>6.0000000000000001E-3</v>
      </c>
      <c r="Q272" s="80">
        <f>P272*H272</f>
        <v>2.2200000000000001E-2</v>
      </c>
      <c r="R272" s="80">
        <v>0</v>
      </c>
      <c r="S272" s="81">
        <f>R272*H272</f>
        <v>0</v>
      </c>
      <c r="AQ272" s="82" t="s">
        <v>131</v>
      </c>
      <c r="AS272" s="82" t="s">
        <v>82</v>
      </c>
      <c r="AT272" s="82" t="s">
        <v>87</v>
      </c>
      <c r="AX272" s="8" t="s">
        <v>79</v>
      </c>
      <c r="BD272" s="83">
        <f>IF(M272="základní",J272,0)</f>
        <v>0</v>
      </c>
      <c r="BE272" s="83">
        <f>IF(M272="snížená",J272,0)</f>
        <v>0</v>
      </c>
      <c r="BF272" s="83">
        <f>IF(M272="zákl. přenesená",J272,0)</f>
        <v>0</v>
      </c>
      <c r="BG272" s="83">
        <f>IF(M272="sníž. přenesená",J272,0)</f>
        <v>0</v>
      </c>
      <c r="BH272" s="83">
        <f>IF(M272="nulová",J272,0)</f>
        <v>0</v>
      </c>
      <c r="BI272" s="8" t="s">
        <v>87</v>
      </c>
      <c r="BJ272" s="83">
        <f>ROUND(I272*H272,2)</f>
        <v>0</v>
      </c>
      <c r="BK272" s="8" t="s">
        <v>131</v>
      </c>
      <c r="BL272" s="82" t="s">
        <v>228</v>
      </c>
    </row>
    <row r="273" spans="2:64" s="1" customFormat="1" x14ac:dyDescent="0.2">
      <c r="B273" s="16"/>
      <c r="D273" s="84" t="s">
        <v>89</v>
      </c>
      <c r="F273" s="85" t="s">
        <v>229</v>
      </c>
      <c r="K273" s="16"/>
      <c r="L273" s="86"/>
      <c r="S273" s="25"/>
      <c r="AS273" s="8" t="s">
        <v>89</v>
      </c>
      <c r="AT273" s="8" t="s">
        <v>87</v>
      </c>
    </row>
    <row r="274" spans="2:64" s="1" customFormat="1" x14ac:dyDescent="0.2">
      <c r="B274" s="16"/>
      <c r="D274" s="87" t="s">
        <v>91</v>
      </c>
      <c r="F274" s="88" t="s">
        <v>230</v>
      </c>
      <c r="K274" s="16"/>
      <c r="L274" s="86"/>
      <c r="S274" s="25"/>
      <c r="AS274" s="8" t="s">
        <v>91</v>
      </c>
      <c r="AT274" s="8" t="s">
        <v>87</v>
      </c>
    </row>
    <row r="275" spans="2:64" s="1" customFormat="1" ht="16.5" customHeight="1" x14ac:dyDescent="0.2">
      <c r="B275" s="72"/>
      <c r="C275" s="95">
        <v>50</v>
      </c>
      <c r="D275" s="95" t="s">
        <v>158</v>
      </c>
      <c r="E275" s="130" t="s">
        <v>475</v>
      </c>
      <c r="F275" s="107" t="s">
        <v>474</v>
      </c>
      <c r="G275" s="98" t="s">
        <v>85</v>
      </c>
      <c r="H275" s="154">
        <f>H268</f>
        <v>3.7</v>
      </c>
      <c r="I275" s="141"/>
      <c r="J275" s="99">
        <f>ROUND(I275*H275,2)</f>
        <v>0</v>
      </c>
      <c r="K275" s="100"/>
      <c r="L275" s="101" t="s">
        <v>0</v>
      </c>
      <c r="M275" s="102" t="s">
        <v>25</v>
      </c>
      <c r="N275" s="80">
        <v>0</v>
      </c>
      <c r="O275" s="80">
        <f>N275*H275</f>
        <v>0</v>
      </c>
      <c r="P275" s="80">
        <v>2.1999999999999999E-2</v>
      </c>
      <c r="Q275" s="80">
        <f>P275*H275</f>
        <v>8.14E-2</v>
      </c>
      <c r="R275" s="80">
        <v>0</v>
      </c>
      <c r="S275" s="81">
        <f>R275*H275</f>
        <v>0</v>
      </c>
      <c r="AQ275" s="82" t="s">
        <v>161</v>
      </c>
      <c r="AS275" s="82" t="s">
        <v>158</v>
      </c>
      <c r="AT275" s="82" t="s">
        <v>87</v>
      </c>
      <c r="AX275" s="8" t="s">
        <v>79</v>
      </c>
      <c r="BD275" s="83">
        <f>IF(M275="základní",J275,0)</f>
        <v>0</v>
      </c>
      <c r="BE275" s="83">
        <f>IF(M275="snížená",J275,0)</f>
        <v>0</v>
      </c>
      <c r="BF275" s="83">
        <f>IF(M275="zákl. přenesená",J275,0)</f>
        <v>0</v>
      </c>
      <c r="BG275" s="83">
        <f>IF(M275="sníž. přenesená",J275,0)</f>
        <v>0</v>
      </c>
      <c r="BH275" s="83">
        <f>IF(M275="nulová",J275,0)</f>
        <v>0</v>
      </c>
      <c r="BI275" s="8" t="s">
        <v>87</v>
      </c>
      <c r="BJ275" s="83">
        <f>ROUND(I275*H275,2)</f>
        <v>0</v>
      </c>
      <c r="BK275" s="8" t="s">
        <v>131</v>
      </c>
      <c r="BL275" s="82" t="s">
        <v>231</v>
      </c>
    </row>
    <row r="276" spans="2:64" s="1" customFormat="1" x14ac:dyDescent="0.2">
      <c r="B276" s="16"/>
      <c r="D276" s="84" t="s">
        <v>89</v>
      </c>
      <c r="F276" s="117" t="s">
        <v>474</v>
      </c>
      <c r="K276" s="16"/>
      <c r="L276" s="86"/>
      <c r="S276" s="25"/>
      <c r="AS276" s="8" t="s">
        <v>89</v>
      </c>
      <c r="AT276" s="8" t="s">
        <v>87</v>
      </c>
    </row>
    <row r="277" spans="2:64" s="1" customFormat="1" ht="16.5" customHeight="1" x14ac:dyDescent="0.2">
      <c r="B277" s="72"/>
      <c r="C277" s="73">
        <v>51</v>
      </c>
      <c r="D277" s="73" t="s">
        <v>82</v>
      </c>
      <c r="E277" s="74" t="s">
        <v>232</v>
      </c>
      <c r="F277" s="75" t="s">
        <v>233</v>
      </c>
      <c r="G277" s="76" t="s">
        <v>112</v>
      </c>
      <c r="H277" s="153">
        <v>0.1</v>
      </c>
      <c r="I277" s="140"/>
      <c r="J277" s="77">
        <f>ROUND(I277*H277,2)</f>
        <v>0</v>
      </c>
      <c r="K277" s="16"/>
      <c r="L277" s="78" t="s">
        <v>0</v>
      </c>
      <c r="M277" s="79" t="s">
        <v>25</v>
      </c>
      <c r="N277" s="80">
        <v>0.86099999999999999</v>
      </c>
      <c r="O277" s="80">
        <f>N277*H277</f>
        <v>8.610000000000001E-2</v>
      </c>
      <c r="P277" s="80">
        <v>0</v>
      </c>
      <c r="Q277" s="80">
        <f>P277*H277</f>
        <v>0</v>
      </c>
      <c r="R277" s="80">
        <v>0</v>
      </c>
      <c r="S277" s="81">
        <f>R277*H277</f>
        <v>0</v>
      </c>
      <c r="AQ277" s="82" t="s">
        <v>131</v>
      </c>
      <c r="AS277" s="82" t="s">
        <v>82</v>
      </c>
      <c r="AT277" s="82" t="s">
        <v>87</v>
      </c>
      <c r="AX277" s="8" t="s">
        <v>79</v>
      </c>
      <c r="BD277" s="83">
        <f>IF(M277="základní",J277,0)</f>
        <v>0</v>
      </c>
      <c r="BE277" s="83">
        <f>IF(M277="snížená",J277,0)</f>
        <v>0</v>
      </c>
      <c r="BF277" s="83">
        <f>IF(M277="zákl. přenesená",J277,0)</f>
        <v>0</v>
      </c>
      <c r="BG277" s="83">
        <f>IF(M277="sníž. přenesená",J277,0)</f>
        <v>0</v>
      </c>
      <c r="BH277" s="83">
        <f>IF(M277="nulová",J277,0)</f>
        <v>0</v>
      </c>
      <c r="BI277" s="8" t="s">
        <v>87</v>
      </c>
      <c r="BJ277" s="83">
        <f>ROUND(I277*H277,2)</f>
        <v>0</v>
      </c>
      <c r="BK277" s="8" t="s">
        <v>131</v>
      </c>
      <c r="BL277" s="82" t="s">
        <v>234</v>
      </c>
    </row>
    <row r="278" spans="2:64" s="1" customFormat="1" ht="19.5" x14ac:dyDescent="0.2">
      <c r="B278" s="16"/>
      <c r="D278" s="84" t="s">
        <v>89</v>
      </c>
      <c r="F278" s="85" t="s">
        <v>235</v>
      </c>
      <c r="K278" s="16"/>
      <c r="L278" s="86"/>
      <c r="S278" s="25"/>
      <c r="AS278" s="8" t="s">
        <v>89</v>
      </c>
      <c r="AT278" s="8" t="s">
        <v>87</v>
      </c>
    </row>
    <row r="279" spans="2:64" s="1" customFormat="1" x14ac:dyDescent="0.2">
      <c r="B279" s="16"/>
      <c r="D279" s="87" t="s">
        <v>91</v>
      </c>
      <c r="F279" s="88" t="s">
        <v>236</v>
      </c>
      <c r="K279" s="16"/>
      <c r="L279" s="86"/>
      <c r="S279" s="25"/>
      <c r="AS279" s="8" t="s">
        <v>91</v>
      </c>
      <c r="AT279" s="8" t="s">
        <v>87</v>
      </c>
    </row>
    <row r="280" spans="2:64" s="6" customFormat="1" ht="22.9" customHeight="1" x14ac:dyDescent="0.2">
      <c r="B280" s="61"/>
      <c r="D280" s="62" t="s">
        <v>36</v>
      </c>
      <c r="E280" s="70" t="s">
        <v>237</v>
      </c>
      <c r="F280" s="70" t="s">
        <v>238</v>
      </c>
      <c r="J280" s="71">
        <f>SUM(J281:J299)</f>
        <v>0</v>
      </c>
      <c r="K280" s="61"/>
      <c r="L280" s="65"/>
      <c r="O280" s="66">
        <f>SUM(O281:O301)</f>
        <v>45.3596</v>
      </c>
      <c r="Q280" s="66">
        <f>SUM(Q281:Q301)</f>
        <v>0.35155559999999997</v>
      </c>
      <c r="S280" s="67">
        <f>SUM(S281:S301)</f>
        <v>0</v>
      </c>
      <c r="AQ280" s="62" t="s">
        <v>87</v>
      </c>
      <c r="AS280" s="68" t="s">
        <v>36</v>
      </c>
      <c r="AT280" s="68" t="s">
        <v>38</v>
      </c>
      <c r="AX280" s="62" t="s">
        <v>79</v>
      </c>
      <c r="BJ280" s="69">
        <f>SUM(BJ281:BJ301)</f>
        <v>0</v>
      </c>
    </row>
    <row r="281" spans="2:64" s="1" customFormat="1" ht="16.5" customHeight="1" x14ac:dyDescent="0.2">
      <c r="B281" s="72"/>
      <c r="C281" s="73">
        <v>52</v>
      </c>
      <c r="D281" s="73" t="s">
        <v>82</v>
      </c>
      <c r="E281" s="74" t="s">
        <v>239</v>
      </c>
      <c r="F281" s="75" t="s">
        <v>240</v>
      </c>
      <c r="G281" s="76" t="s">
        <v>85</v>
      </c>
      <c r="H281" s="153">
        <f>H284</f>
        <v>56.3</v>
      </c>
      <c r="I281" s="140"/>
      <c r="J281" s="77">
        <f>ROUND(I281*H281,2)</f>
        <v>0</v>
      </c>
      <c r="K281" s="16"/>
      <c r="L281" s="78" t="s">
        <v>0</v>
      </c>
      <c r="M281" s="79" t="s">
        <v>25</v>
      </c>
      <c r="N281" s="80">
        <v>2.4E-2</v>
      </c>
      <c r="O281" s="80">
        <f>N281*H281</f>
        <v>1.3512</v>
      </c>
      <c r="P281" s="80">
        <v>0</v>
      </c>
      <c r="Q281" s="80">
        <f>P281*H281</f>
        <v>0</v>
      </c>
      <c r="R281" s="80">
        <v>0</v>
      </c>
      <c r="S281" s="81">
        <f>R281*H281</f>
        <v>0</v>
      </c>
      <c r="AQ281" s="82" t="s">
        <v>131</v>
      </c>
      <c r="AS281" s="82" t="s">
        <v>82</v>
      </c>
      <c r="AT281" s="82" t="s">
        <v>87</v>
      </c>
      <c r="AX281" s="8" t="s">
        <v>79</v>
      </c>
      <c r="BD281" s="83">
        <f>IF(M281="základní",J281,0)</f>
        <v>0</v>
      </c>
      <c r="BE281" s="83">
        <f>IF(M281="snížená",J281,0)</f>
        <v>0</v>
      </c>
      <c r="BF281" s="83">
        <f>IF(M281="zákl. přenesená",J281,0)</f>
        <v>0</v>
      </c>
      <c r="BG281" s="83">
        <f>IF(M281="sníž. přenesená",J281,0)</f>
        <v>0</v>
      </c>
      <c r="BH281" s="83">
        <f>IF(M281="nulová",J281,0)</f>
        <v>0</v>
      </c>
      <c r="BI281" s="8" t="s">
        <v>87</v>
      </c>
      <c r="BJ281" s="83">
        <f>ROUND(I281*H281,2)</f>
        <v>0</v>
      </c>
      <c r="BK281" s="8" t="s">
        <v>131</v>
      </c>
      <c r="BL281" s="82" t="s">
        <v>241</v>
      </c>
    </row>
    <row r="282" spans="2:64" s="1" customFormat="1" x14ac:dyDescent="0.2">
      <c r="B282" s="16"/>
      <c r="D282" s="84" t="s">
        <v>89</v>
      </c>
      <c r="F282" s="85" t="s">
        <v>242</v>
      </c>
      <c r="K282" s="16"/>
      <c r="L282" s="86"/>
      <c r="S282" s="25"/>
      <c r="AS282" s="8" t="s">
        <v>89</v>
      </c>
      <c r="AT282" s="8" t="s">
        <v>87</v>
      </c>
    </row>
    <row r="283" spans="2:64" s="1" customFormat="1" x14ac:dyDescent="0.2">
      <c r="B283" s="16"/>
      <c r="D283" s="87" t="s">
        <v>91</v>
      </c>
      <c r="F283" s="88" t="s">
        <v>243</v>
      </c>
      <c r="K283" s="16"/>
      <c r="L283" s="86"/>
      <c r="S283" s="25"/>
      <c r="AS283" s="8" t="s">
        <v>91</v>
      </c>
      <c r="AT283" s="8" t="s">
        <v>87</v>
      </c>
    </row>
    <row r="284" spans="2:64" s="7" customFormat="1" x14ac:dyDescent="0.2">
      <c r="B284" s="89"/>
      <c r="D284" s="84" t="s">
        <v>93</v>
      </c>
      <c r="E284" s="90" t="s">
        <v>0</v>
      </c>
      <c r="F284" s="91" t="s">
        <v>386</v>
      </c>
      <c r="H284" s="92">
        <f>4.2+17.4+6.7+8.1+11.9+8</f>
        <v>56.3</v>
      </c>
      <c r="K284" s="89"/>
      <c r="L284" s="93"/>
      <c r="S284" s="94"/>
      <c r="AS284" s="90" t="s">
        <v>93</v>
      </c>
      <c r="AT284" s="90" t="s">
        <v>87</v>
      </c>
      <c r="AU284" s="7" t="s">
        <v>87</v>
      </c>
      <c r="AV284" s="7" t="s">
        <v>16</v>
      </c>
      <c r="AW284" s="7" t="s">
        <v>38</v>
      </c>
      <c r="AX284" s="90" t="s">
        <v>79</v>
      </c>
    </row>
    <row r="285" spans="2:64" s="1" customFormat="1" ht="16.5" customHeight="1" x14ac:dyDescent="0.2">
      <c r="B285" s="72"/>
      <c r="C285" s="73">
        <v>53</v>
      </c>
      <c r="D285" s="73" t="s">
        <v>82</v>
      </c>
      <c r="E285" s="74" t="s">
        <v>244</v>
      </c>
      <c r="F285" s="75" t="s">
        <v>245</v>
      </c>
      <c r="G285" s="76" t="s">
        <v>105</v>
      </c>
      <c r="H285" s="153">
        <f>H291</f>
        <v>57.314999999999998</v>
      </c>
      <c r="I285" s="140"/>
      <c r="J285" s="77">
        <f>ROUND(I285*H285,2)</f>
        <v>0</v>
      </c>
      <c r="K285" s="16"/>
      <c r="L285" s="78" t="s">
        <v>0</v>
      </c>
      <c r="M285" s="79" t="s">
        <v>25</v>
      </c>
      <c r="N285" s="80">
        <v>0.1</v>
      </c>
      <c r="O285" s="80">
        <f>N285*H285</f>
        <v>5.7315000000000005</v>
      </c>
      <c r="P285" s="80">
        <v>4.0000000000000003E-5</v>
      </c>
      <c r="Q285" s="80">
        <f>P285*H285</f>
        <v>2.2926000000000001E-3</v>
      </c>
      <c r="R285" s="80">
        <v>0</v>
      </c>
      <c r="S285" s="81">
        <f>R285*H285</f>
        <v>0</v>
      </c>
      <c r="AQ285" s="82" t="s">
        <v>131</v>
      </c>
      <c r="AS285" s="82" t="s">
        <v>82</v>
      </c>
      <c r="AT285" s="82" t="s">
        <v>87</v>
      </c>
      <c r="AX285" s="8" t="s">
        <v>79</v>
      </c>
      <c r="BD285" s="83">
        <f>IF(M285="základní",J285,0)</f>
        <v>0</v>
      </c>
      <c r="BE285" s="83">
        <f>IF(M285="snížená",J285,0)</f>
        <v>0</v>
      </c>
      <c r="BF285" s="83">
        <f>IF(M285="zákl. přenesená",J285,0)</f>
        <v>0</v>
      </c>
      <c r="BG285" s="83">
        <f>IF(M285="sníž. přenesená",J285,0)</f>
        <v>0</v>
      </c>
      <c r="BH285" s="83">
        <f>IF(M285="nulová",J285,0)</f>
        <v>0</v>
      </c>
      <c r="BI285" s="8" t="s">
        <v>87</v>
      </c>
      <c r="BJ285" s="83">
        <f>ROUND(I285*H285,2)</f>
        <v>0</v>
      </c>
      <c r="BK285" s="8" t="s">
        <v>131</v>
      </c>
      <c r="BL285" s="82" t="s">
        <v>246</v>
      </c>
    </row>
    <row r="286" spans="2:64" s="1" customFormat="1" ht="19.5" x14ac:dyDescent="0.2">
      <c r="B286" s="16"/>
      <c r="D286" s="84" t="s">
        <v>89</v>
      </c>
      <c r="F286" s="85" t="s">
        <v>247</v>
      </c>
      <c r="K286" s="16"/>
      <c r="L286" s="86"/>
      <c r="S286" s="25"/>
      <c r="AS286" s="8" t="s">
        <v>89</v>
      </c>
      <c r="AT286" s="8" t="s">
        <v>87</v>
      </c>
    </row>
    <row r="287" spans="2:64" s="1" customFormat="1" x14ac:dyDescent="0.2">
      <c r="B287" s="16"/>
      <c r="D287" s="87" t="s">
        <v>91</v>
      </c>
      <c r="F287" s="88" t="s">
        <v>248</v>
      </c>
      <c r="K287" s="16"/>
      <c r="L287" s="86"/>
      <c r="S287" s="25"/>
      <c r="AS287" s="8" t="s">
        <v>91</v>
      </c>
      <c r="AT287" s="8" t="s">
        <v>87</v>
      </c>
    </row>
    <row r="288" spans="2:64" s="7" customFormat="1" x14ac:dyDescent="0.2">
      <c r="B288" s="89"/>
      <c r="D288" s="84" t="s">
        <v>93</v>
      </c>
      <c r="E288" s="90" t="s">
        <v>0</v>
      </c>
      <c r="F288" s="91" t="s">
        <v>391</v>
      </c>
      <c r="H288" s="92">
        <f>4.3*2+4.05*2+2.85*4+2.81*2+4.16*2-0.8*4</f>
        <v>38.839999999999996</v>
      </c>
      <c r="K288" s="89"/>
      <c r="L288" s="93"/>
      <c r="S288" s="94"/>
      <c r="AS288" s="90" t="s">
        <v>93</v>
      </c>
      <c r="AT288" s="90" t="s">
        <v>87</v>
      </c>
      <c r="AU288" s="7" t="s">
        <v>87</v>
      </c>
      <c r="AV288" s="7" t="s">
        <v>16</v>
      </c>
      <c r="AW288" s="7" t="s">
        <v>38</v>
      </c>
      <c r="AX288" s="90" t="s">
        <v>79</v>
      </c>
    </row>
    <row r="289" spans="2:64" s="7" customFormat="1" x14ac:dyDescent="0.2">
      <c r="B289" s="89"/>
      <c r="D289" s="84" t="s">
        <v>93</v>
      </c>
      <c r="E289" s="90" t="s">
        <v>0</v>
      </c>
      <c r="F289" s="91" t="s">
        <v>392</v>
      </c>
      <c r="H289" s="92">
        <f>2.2+0.6+0.1+2.85</f>
        <v>5.75</v>
      </c>
      <c r="K289" s="89"/>
      <c r="L289" s="93"/>
      <c r="S289" s="94"/>
      <c r="AS289" s="90" t="s">
        <v>93</v>
      </c>
      <c r="AT289" s="90" t="s">
        <v>87</v>
      </c>
      <c r="AU289" s="7" t="s">
        <v>87</v>
      </c>
      <c r="AV289" s="7" t="s">
        <v>16</v>
      </c>
      <c r="AW289" s="7" t="s">
        <v>38</v>
      </c>
      <c r="AX289" s="90" t="s">
        <v>79</v>
      </c>
    </row>
    <row r="290" spans="2:64" s="7" customFormat="1" x14ac:dyDescent="0.2">
      <c r="B290" s="89"/>
      <c r="D290" s="84" t="s">
        <v>93</v>
      </c>
      <c r="E290" s="90" t="s">
        <v>0</v>
      </c>
      <c r="F290" s="91" t="s">
        <v>393</v>
      </c>
      <c r="H290" s="92">
        <f>2.72*2+1.55*2-2*0.8-0.9+1.075-0.9+2*0.15+1.95-0.7+2.59-0.6+3.67-2*0.8+0.9</f>
        <v>12.725000000000001</v>
      </c>
      <c r="K290" s="89"/>
      <c r="L290" s="93"/>
      <c r="S290" s="94"/>
      <c r="AS290" s="90" t="s">
        <v>93</v>
      </c>
      <c r="AT290" s="90" t="s">
        <v>87</v>
      </c>
      <c r="AU290" s="7" t="s">
        <v>87</v>
      </c>
      <c r="AV290" s="7" t="s">
        <v>16</v>
      </c>
      <c r="AW290" s="7" t="s">
        <v>38</v>
      </c>
      <c r="AX290" s="90" t="s">
        <v>79</v>
      </c>
    </row>
    <row r="291" spans="2:64" s="7" customFormat="1" x14ac:dyDescent="0.2">
      <c r="B291" s="89"/>
      <c r="D291" s="84" t="s">
        <v>93</v>
      </c>
      <c r="E291" s="90" t="s">
        <v>0</v>
      </c>
      <c r="F291" s="91" t="s">
        <v>394</v>
      </c>
      <c r="H291" s="92">
        <f>SUM(H288:H290)</f>
        <v>57.314999999999998</v>
      </c>
      <c r="K291" s="89"/>
      <c r="L291" s="93"/>
      <c r="S291" s="94"/>
      <c r="AS291" s="90" t="s">
        <v>93</v>
      </c>
      <c r="AT291" s="90" t="s">
        <v>87</v>
      </c>
      <c r="AU291" s="7" t="s">
        <v>87</v>
      </c>
      <c r="AV291" s="7" t="s">
        <v>16</v>
      </c>
      <c r="AW291" s="7" t="s">
        <v>38</v>
      </c>
      <c r="AX291" s="90" t="s">
        <v>79</v>
      </c>
    </row>
    <row r="292" spans="2:64" s="1" customFormat="1" ht="16.5" customHeight="1" x14ac:dyDescent="0.2">
      <c r="B292" s="72"/>
      <c r="C292" s="95">
        <v>54</v>
      </c>
      <c r="D292" s="95" t="s">
        <v>158</v>
      </c>
      <c r="E292" s="96" t="s">
        <v>388</v>
      </c>
      <c r="F292" s="97" t="s">
        <v>389</v>
      </c>
      <c r="G292" s="98" t="s">
        <v>105</v>
      </c>
      <c r="H292" s="154">
        <f>H285</f>
        <v>57.314999999999998</v>
      </c>
      <c r="I292" s="141"/>
      <c r="J292" s="99">
        <f>ROUND(I292*H292,2)</f>
        <v>0</v>
      </c>
      <c r="K292" s="100"/>
      <c r="L292" s="101" t="s">
        <v>0</v>
      </c>
      <c r="M292" s="102" t="s">
        <v>25</v>
      </c>
      <c r="N292" s="80">
        <v>0</v>
      </c>
      <c r="O292" s="80">
        <f>N292*H292</f>
        <v>0</v>
      </c>
      <c r="P292" s="80">
        <v>2.0000000000000001E-4</v>
      </c>
      <c r="Q292" s="80">
        <f>P292*H292</f>
        <v>1.1462999999999999E-2</v>
      </c>
      <c r="R292" s="80">
        <v>0</v>
      </c>
      <c r="S292" s="81">
        <f>R292*H292</f>
        <v>0</v>
      </c>
      <c r="AQ292" s="82" t="s">
        <v>161</v>
      </c>
      <c r="AS292" s="82" t="s">
        <v>158</v>
      </c>
      <c r="AT292" s="82" t="s">
        <v>87</v>
      </c>
      <c r="AX292" s="8" t="s">
        <v>79</v>
      </c>
      <c r="BD292" s="83">
        <f>IF(M292="základní",J292,0)</f>
        <v>0</v>
      </c>
      <c r="BE292" s="83">
        <f>IF(M292="snížená",J292,0)</f>
        <v>0</v>
      </c>
      <c r="BF292" s="83">
        <f>IF(M292="zákl. přenesená",J292,0)</f>
        <v>0</v>
      </c>
      <c r="BG292" s="83">
        <f>IF(M292="sníž. přenesená",J292,0)</f>
        <v>0</v>
      </c>
      <c r="BH292" s="83">
        <f>IF(M292="nulová",J292,0)</f>
        <v>0</v>
      </c>
      <c r="BI292" s="8" t="s">
        <v>87</v>
      </c>
      <c r="BJ292" s="83">
        <f>ROUND(I292*H292,2)</f>
        <v>0</v>
      </c>
      <c r="BK292" s="8" t="s">
        <v>131</v>
      </c>
      <c r="BL292" s="82" t="s">
        <v>249</v>
      </c>
    </row>
    <row r="293" spans="2:64" s="1" customFormat="1" x14ac:dyDescent="0.2">
      <c r="B293" s="16"/>
      <c r="D293" s="84" t="s">
        <v>89</v>
      </c>
      <c r="F293" s="85" t="s">
        <v>390</v>
      </c>
      <c r="K293" s="16"/>
      <c r="L293" s="86"/>
      <c r="S293" s="25"/>
      <c r="AS293" s="8" t="s">
        <v>89</v>
      </c>
      <c r="AT293" s="8" t="s">
        <v>87</v>
      </c>
    </row>
    <row r="294" spans="2:64" s="1" customFormat="1" ht="16.5" customHeight="1" x14ac:dyDescent="0.2">
      <c r="B294" s="72"/>
      <c r="C294" s="73">
        <v>55</v>
      </c>
      <c r="D294" s="73" t="s">
        <v>82</v>
      </c>
      <c r="E294" s="74" t="s">
        <v>250</v>
      </c>
      <c r="F294" s="104" t="s">
        <v>349</v>
      </c>
      <c r="G294" s="76" t="s">
        <v>85</v>
      </c>
      <c r="H294" s="153">
        <f>H281</f>
        <v>56.3</v>
      </c>
      <c r="I294" s="140"/>
      <c r="J294" s="77">
        <f>ROUND(I294*H294,2)</f>
        <v>0</v>
      </c>
      <c r="K294" s="16"/>
      <c r="L294" s="78" t="s">
        <v>0</v>
      </c>
      <c r="M294" s="79" t="s">
        <v>25</v>
      </c>
      <c r="N294" s="80">
        <v>0.65</v>
      </c>
      <c r="O294" s="80">
        <f>N294*H294</f>
        <v>36.594999999999999</v>
      </c>
      <c r="P294" s="80">
        <v>0</v>
      </c>
      <c r="Q294" s="80">
        <f>P294*H294</f>
        <v>0</v>
      </c>
      <c r="R294" s="80">
        <v>0</v>
      </c>
      <c r="S294" s="81">
        <f>R294*H294</f>
        <v>0</v>
      </c>
      <c r="AQ294" s="82" t="s">
        <v>131</v>
      </c>
      <c r="AS294" s="82" t="s">
        <v>82</v>
      </c>
      <c r="AT294" s="82" t="s">
        <v>87</v>
      </c>
      <c r="AX294" s="8" t="s">
        <v>79</v>
      </c>
      <c r="BD294" s="83">
        <f>IF(M294="základní",J294,0)</f>
        <v>0</v>
      </c>
      <c r="BE294" s="83">
        <f>IF(M294="snížená",J294,0)</f>
        <v>0</v>
      </c>
      <c r="BF294" s="83">
        <f>IF(M294="zákl. přenesená",J294,0)</f>
        <v>0</v>
      </c>
      <c r="BG294" s="83">
        <f>IF(M294="sníž. přenesená",J294,0)</f>
        <v>0</v>
      </c>
      <c r="BH294" s="83">
        <f>IF(M294="nulová",J294,0)</f>
        <v>0</v>
      </c>
      <c r="BI294" s="8" t="s">
        <v>87</v>
      </c>
      <c r="BJ294" s="83">
        <f>ROUND(I294*H294,2)</f>
        <v>0</v>
      </c>
      <c r="BK294" s="8" t="s">
        <v>131</v>
      </c>
      <c r="BL294" s="82" t="s">
        <v>251</v>
      </c>
    </row>
    <row r="295" spans="2:64" s="1" customFormat="1" x14ac:dyDescent="0.2">
      <c r="B295" s="16"/>
      <c r="D295" s="84" t="s">
        <v>89</v>
      </c>
      <c r="F295" s="85" t="s">
        <v>350</v>
      </c>
      <c r="K295" s="16"/>
      <c r="L295" s="86"/>
      <c r="S295" s="25"/>
      <c r="AS295" s="8" t="s">
        <v>89</v>
      </c>
      <c r="AT295" s="8" t="s">
        <v>87</v>
      </c>
    </row>
    <row r="296" spans="2:64" s="1" customFormat="1" x14ac:dyDescent="0.2">
      <c r="B296" s="16"/>
      <c r="D296" s="87" t="s">
        <v>91</v>
      </c>
      <c r="F296" s="88" t="s">
        <v>252</v>
      </c>
      <c r="K296" s="16"/>
      <c r="L296" s="86"/>
      <c r="S296" s="25"/>
      <c r="AS296" s="8" t="s">
        <v>91</v>
      </c>
      <c r="AT296" s="8" t="s">
        <v>87</v>
      </c>
    </row>
    <row r="297" spans="2:64" s="1" customFormat="1" ht="24.2" customHeight="1" x14ac:dyDescent="0.2">
      <c r="B297" s="72"/>
      <c r="C297" s="95">
        <v>56</v>
      </c>
      <c r="D297" s="95" t="s">
        <v>158</v>
      </c>
      <c r="E297" s="96" t="s">
        <v>387</v>
      </c>
      <c r="F297" s="107" t="s">
        <v>461</v>
      </c>
      <c r="G297" s="98" t="s">
        <v>85</v>
      </c>
      <c r="H297" s="154">
        <f>H281</f>
        <v>56.3</v>
      </c>
      <c r="I297" s="141"/>
      <c r="J297" s="99">
        <f>ROUND(I297*H297,2)</f>
        <v>0</v>
      </c>
      <c r="K297" s="100"/>
      <c r="L297" s="101" t="s">
        <v>0</v>
      </c>
      <c r="M297" s="102" t="s">
        <v>25</v>
      </c>
      <c r="N297" s="80">
        <v>0</v>
      </c>
      <c r="O297" s="80">
        <f>N297*H297</f>
        <v>0</v>
      </c>
      <c r="P297" s="80">
        <v>6.0000000000000001E-3</v>
      </c>
      <c r="Q297" s="80">
        <f>P297*H297</f>
        <v>0.33779999999999999</v>
      </c>
      <c r="R297" s="80">
        <v>0</v>
      </c>
      <c r="S297" s="81">
        <f>R297*H297</f>
        <v>0</v>
      </c>
      <c r="AQ297" s="82" t="s">
        <v>161</v>
      </c>
      <c r="AS297" s="82" t="s">
        <v>158</v>
      </c>
      <c r="AT297" s="82" t="s">
        <v>87</v>
      </c>
      <c r="AX297" s="8" t="s">
        <v>79</v>
      </c>
      <c r="BD297" s="83">
        <f>IF(M297="základní",J297,0)</f>
        <v>0</v>
      </c>
      <c r="BE297" s="83">
        <f>IF(M297="snížená",J297,0)</f>
        <v>0</v>
      </c>
      <c r="BF297" s="83">
        <f>IF(M297="zákl. přenesená",J297,0)</f>
        <v>0</v>
      </c>
      <c r="BG297" s="83">
        <f>IF(M297="sníž. přenesená",J297,0)</f>
        <v>0</v>
      </c>
      <c r="BH297" s="83">
        <f>IF(M297="nulová",J297,0)</f>
        <v>0</v>
      </c>
      <c r="BI297" s="8" t="s">
        <v>87</v>
      </c>
      <c r="BJ297" s="83">
        <f>ROUND(I297*H297,2)</f>
        <v>0</v>
      </c>
      <c r="BK297" s="8" t="s">
        <v>131</v>
      </c>
      <c r="BL297" s="82" t="s">
        <v>253</v>
      </c>
    </row>
    <row r="298" spans="2:64" s="1" customFormat="1" x14ac:dyDescent="0.2">
      <c r="B298" s="16"/>
      <c r="D298" s="84" t="s">
        <v>89</v>
      </c>
      <c r="F298" s="85" t="s">
        <v>395</v>
      </c>
      <c r="K298" s="16"/>
      <c r="L298" s="86"/>
      <c r="S298" s="25"/>
      <c r="AS298" s="8" t="s">
        <v>89</v>
      </c>
      <c r="AT298" s="8" t="s">
        <v>87</v>
      </c>
    </row>
    <row r="299" spans="2:64" s="1" customFormat="1" ht="16.5" customHeight="1" x14ac:dyDescent="0.2">
      <c r="B299" s="72"/>
      <c r="C299" s="73">
        <v>57</v>
      </c>
      <c r="D299" s="73" t="s">
        <v>82</v>
      </c>
      <c r="E299" s="74" t="s">
        <v>254</v>
      </c>
      <c r="F299" s="75" t="s">
        <v>255</v>
      </c>
      <c r="G299" s="76" t="s">
        <v>112</v>
      </c>
      <c r="H299" s="153">
        <v>1.1000000000000001</v>
      </c>
      <c r="I299" s="140"/>
      <c r="J299" s="77">
        <f>ROUND(I299*H299,2)</f>
        <v>0</v>
      </c>
      <c r="K299" s="16"/>
      <c r="L299" s="78" t="s">
        <v>0</v>
      </c>
      <c r="M299" s="79" t="s">
        <v>25</v>
      </c>
      <c r="N299" s="80">
        <v>1.5289999999999999</v>
      </c>
      <c r="O299" s="80">
        <f>N299*H299</f>
        <v>1.6819</v>
      </c>
      <c r="P299" s="80">
        <v>0</v>
      </c>
      <c r="Q299" s="80">
        <f>P299*H299</f>
        <v>0</v>
      </c>
      <c r="R299" s="80">
        <v>0</v>
      </c>
      <c r="S299" s="81">
        <f>R299*H299</f>
        <v>0</v>
      </c>
      <c r="AQ299" s="82" t="s">
        <v>131</v>
      </c>
      <c r="AS299" s="82" t="s">
        <v>82</v>
      </c>
      <c r="AT299" s="82" t="s">
        <v>87</v>
      </c>
      <c r="AX299" s="8" t="s">
        <v>79</v>
      </c>
      <c r="BD299" s="83">
        <f>IF(M299="základní",J299,0)</f>
        <v>0</v>
      </c>
      <c r="BE299" s="83">
        <f>IF(M299="snížená",J299,0)</f>
        <v>0</v>
      </c>
      <c r="BF299" s="83">
        <f>IF(M299="zákl. přenesená",J299,0)</f>
        <v>0</v>
      </c>
      <c r="BG299" s="83">
        <f>IF(M299="sníž. přenesená",J299,0)</f>
        <v>0</v>
      </c>
      <c r="BH299" s="83">
        <f>IF(M299="nulová",J299,0)</f>
        <v>0</v>
      </c>
      <c r="BI299" s="8" t="s">
        <v>87</v>
      </c>
      <c r="BJ299" s="83">
        <f>ROUND(I299*H299,2)</f>
        <v>0</v>
      </c>
      <c r="BK299" s="8" t="s">
        <v>131</v>
      </c>
      <c r="BL299" s="82" t="s">
        <v>256</v>
      </c>
    </row>
    <row r="300" spans="2:64" s="1" customFormat="1" ht="19.5" x14ac:dyDescent="0.2">
      <c r="B300" s="16"/>
      <c r="D300" s="84" t="s">
        <v>89</v>
      </c>
      <c r="F300" s="85" t="s">
        <v>257</v>
      </c>
      <c r="K300" s="16"/>
      <c r="L300" s="86"/>
      <c r="S300" s="25"/>
      <c r="AS300" s="8" t="s">
        <v>89</v>
      </c>
      <c r="AT300" s="8" t="s">
        <v>87</v>
      </c>
    </row>
    <row r="301" spans="2:64" s="1" customFormat="1" x14ac:dyDescent="0.2">
      <c r="B301" s="16"/>
      <c r="D301" s="87" t="s">
        <v>91</v>
      </c>
      <c r="F301" s="88" t="s">
        <v>258</v>
      </c>
      <c r="K301" s="16"/>
      <c r="L301" s="86"/>
      <c r="S301" s="25"/>
      <c r="AS301" s="8" t="s">
        <v>91</v>
      </c>
      <c r="AT301" s="8" t="s">
        <v>87</v>
      </c>
    </row>
    <row r="302" spans="2:64" s="6" customFormat="1" ht="22.9" customHeight="1" x14ac:dyDescent="0.2">
      <c r="B302" s="61"/>
      <c r="D302" s="62" t="s">
        <v>36</v>
      </c>
      <c r="E302" s="70" t="s">
        <v>259</v>
      </c>
      <c r="F302" s="70" t="s">
        <v>260</v>
      </c>
      <c r="J302" s="71">
        <f>SUM(J303:J306)</f>
        <v>0</v>
      </c>
      <c r="K302" s="61"/>
      <c r="L302" s="65"/>
      <c r="O302" s="66">
        <f>SUM(O303:O305)</f>
        <v>2.0060250000000002</v>
      </c>
      <c r="Q302" s="66">
        <f>SUM(Q303:Q305)</f>
        <v>0</v>
      </c>
      <c r="S302" s="67">
        <f>SUM(S303:S305)</f>
        <v>1.7194499999999998E-2</v>
      </c>
      <c r="AQ302" s="62" t="s">
        <v>87</v>
      </c>
      <c r="AS302" s="68" t="s">
        <v>36</v>
      </c>
      <c r="AT302" s="68" t="s">
        <v>38</v>
      </c>
      <c r="AX302" s="62" t="s">
        <v>79</v>
      </c>
      <c r="BJ302" s="69">
        <f>SUM(BJ303:BJ305)</f>
        <v>0</v>
      </c>
    </row>
    <row r="303" spans="2:64" s="1" customFormat="1" ht="16.5" customHeight="1" x14ac:dyDescent="0.2">
      <c r="B303" s="72"/>
      <c r="C303" s="73">
        <v>58</v>
      </c>
      <c r="D303" s="73" t="s">
        <v>82</v>
      </c>
      <c r="E303" s="74" t="s">
        <v>261</v>
      </c>
      <c r="F303" s="75" t="s">
        <v>262</v>
      </c>
      <c r="G303" s="76" t="s">
        <v>105</v>
      </c>
      <c r="H303" s="153">
        <f>H285</f>
        <v>57.314999999999998</v>
      </c>
      <c r="I303" s="140"/>
      <c r="J303" s="77">
        <f>ROUND(I303*H303,2)</f>
        <v>0</v>
      </c>
      <c r="K303" s="16"/>
      <c r="L303" s="78" t="s">
        <v>0</v>
      </c>
      <c r="M303" s="79" t="s">
        <v>25</v>
      </c>
      <c r="N303" s="80">
        <v>3.5000000000000003E-2</v>
      </c>
      <c r="O303" s="80">
        <f>N303*H303</f>
        <v>2.0060250000000002</v>
      </c>
      <c r="P303" s="80">
        <v>0</v>
      </c>
      <c r="Q303" s="80">
        <f>P303*H303</f>
        <v>0</v>
      </c>
      <c r="R303" s="80">
        <v>2.9999999999999997E-4</v>
      </c>
      <c r="S303" s="81">
        <f>R303*H303</f>
        <v>1.7194499999999998E-2</v>
      </c>
      <c r="AQ303" s="82" t="s">
        <v>131</v>
      </c>
      <c r="AS303" s="82" t="s">
        <v>82</v>
      </c>
      <c r="AT303" s="82" t="s">
        <v>87</v>
      </c>
      <c r="AX303" s="8" t="s">
        <v>79</v>
      </c>
      <c r="BD303" s="83">
        <f>IF(M303="základní",J303,0)</f>
        <v>0</v>
      </c>
      <c r="BE303" s="83">
        <f>IF(M303="snížená",J303,0)</f>
        <v>0</v>
      </c>
      <c r="BF303" s="83">
        <f>IF(M303="zákl. přenesená",J303,0)</f>
        <v>0</v>
      </c>
      <c r="BG303" s="83">
        <f>IF(M303="sníž. přenesená",J303,0)</f>
        <v>0</v>
      </c>
      <c r="BH303" s="83">
        <f>IF(M303="nulová",J303,0)</f>
        <v>0</v>
      </c>
      <c r="BI303" s="8" t="s">
        <v>87</v>
      </c>
      <c r="BJ303" s="83">
        <f>ROUND(I303*H303,2)</f>
        <v>0</v>
      </c>
      <c r="BK303" s="8" t="s">
        <v>131</v>
      </c>
      <c r="BL303" s="82" t="s">
        <v>263</v>
      </c>
    </row>
    <row r="304" spans="2:64" s="1" customFormat="1" x14ac:dyDescent="0.2">
      <c r="B304" s="16"/>
      <c r="D304" s="84" t="s">
        <v>89</v>
      </c>
      <c r="F304" s="85" t="s">
        <v>264</v>
      </c>
      <c r="K304" s="16"/>
      <c r="L304" s="86"/>
      <c r="S304" s="25"/>
      <c r="AS304" s="8" t="s">
        <v>89</v>
      </c>
      <c r="AT304" s="8" t="s">
        <v>87</v>
      </c>
    </row>
    <row r="305" spans="2:64" s="1" customFormat="1" x14ac:dyDescent="0.2">
      <c r="B305" s="16"/>
      <c r="D305" s="87" t="s">
        <v>91</v>
      </c>
      <c r="F305" s="88" t="s">
        <v>265</v>
      </c>
      <c r="K305" s="16"/>
      <c r="L305" s="86"/>
      <c r="S305" s="25"/>
      <c r="AS305" s="8" t="s">
        <v>91</v>
      </c>
      <c r="AT305" s="8" t="s">
        <v>87</v>
      </c>
    </row>
    <row r="306" spans="2:64" s="1" customFormat="1" ht="16.5" customHeight="1" x14ac:dyDescent="0.2">
      <c r="B306" s="72"/>
      <c r="C306" s="73">
        <v>59</v>
      </c>
      <c r="D306" s="73" t="s">
        <v>82</v>
      </c>
      <c r="E306" s="74" t="s">
        <v>396</v>
      </c>
      <c r="F306" s="75" t="s">
        <v>397</v>
      </c>
      <c r="G306" s="76" t="s">
        <v>105</v>
      </c>
      <c r="H306" s="153">
        <f>H281+H268</f>
        <v>60</v>
      </c>
      <c r="I306" s="140"/>
      <c r="J306" s="77">
        <f>ROUND(I306*H306,2)</f>
        <v>0</v>
      </c>
      <c r="K306" s="16"/>
      <c r="L306" s="78" t="s">
        <v>0</v>
      </c>
      <c r="M306" s="79" t="s">
        <v>25</v>
      </c>
      <c r="N306" s="80">
        <v>3.5000000000000003E-2</v>
      </c>
      <c r="O306" s="80">
        <f>N306*H306</f>
        <v>2.1</v>
      </c>
      <c r="P306" s="80">
        <v>0</v>
      </c>
      <c r="Q306" s="80">
        <f>P306*H306</f>
        <v>0</v>
      </c>
      <c r="R306" s="80">
        <v>2.9999999999999997E-4</v>
      </c>
      <c r="S306" s="81">
        <f>R306*H306</f>
        <v>1.7999999999999999E-2</v>
      </c>
      <c r="AQ306" s="82" t="s">
        <v>131</v>
      </c>
      <c r="AS306" s="82" t="s">
        <v>82</v>
      </c>
      <c r="AT306" s="82" t="s">
        <v>87</v>
      </c>
      <c r="AX306" s="8" t="s">
        <v>79</v>
      </c>
      <c r="BD306" s="83">
        <f>IF(M306="základní",J306,0)</f>
        <v>0</v>
      </c>
      <c r="BE306" s="83">
        <f>IF(M306="snížená",J306,0)</f>
        <v>0</v>
      </c>
      <c r="BF306" s="83">
        <f>IF(M306="zákl. přenesená",J306,0)</f>
        <v>0</v>
      </c>
      <c r="BG306" s="83">
        <f>IF(M306="sníž. přenesená",J306,0)</f>
        <v>0</v>
      </c>
      <c r="BH306" s="83">
        <f>IF(M306="nulová",J306,0)</f>
        <v>0</v>
      </c>
      <c r="BI306" s="8" t="s">
        <v>87</v>
      </c>
      <c r="BJ306" s="83">
        <f>ROUND(I306*H306,2)</f>
        <v>0</v>
      </c>
      <c r="BK306" s="8" t="s">
        <v>131</v>
      </c>
      <c r="BL306" s="82" t="s">
        <v>263</v>
      </c>
    </row>
    <row r="307" spans="2:64" s="1" customFormat="1" x14ac:dyDescent="0.2">
      <c r="B307" s="16"/>
      <c r="D307" s="84" t="s">
        <v>89</v>
      </c>
      <c r="F307" s="85" t="s">
        <v>398</v>
      </c>
      <c r="K307" s="16"/>
      <c r="L307" s="86"/>
      <c r="S307" s="25"/>
      <c r="AS307" s="8" t="s">
        <v>89</v>
      </c>
      <c r="AT307" s="8" t="s">
        <v>87</v>
      </c>
    </row>
    <row r="308" spans="2:64" s="6" customFormat="1" ht="22.9" customHeight="1" x14ac:dyDescent="0.2">
      <c r="B308" s="61"/>
      <c r="D308" s="62" t="s">
        <v>36</v>
      </c>
      <c r="E308" s="70" t="s">
        <v>266</v>
      </c>
      <c r="F308" s="70" t="s">
        <v>267</v>
      </c>
      <c r="J308" s="71">
        <f>SUM(J309:J331)</f>
        <v>0</v>
      </c>
      <c r="K308" s="61"/>
      <c r="L308" s="65"/>
      <c r="O308" s="66">
        <f>SUM(O309:O333)</f>
        <v>23.523788</v>
      </c>
      <c r="Q308" s="66">
        <f>SUM(Q309:Q333)</f>
        <v>0.53598834000000006</v>
      </c>
      <c r="S308" s="67">
        <f>SUM(S309:S333)</f>
        <v>0</v>
      </c>
      <c r="AQ308" s="62" t="s">
        <v>87</v>
      </c>
      <c r="AS308" s="68" t="s">
        <v>36</v>
      </c>
      <c r="AT308" s="68" t="s">
        <v>38</v>
      </c>
      <c r="AX308" s="62" t="s">
        <v>79</v>
      </c>
      <c r="BJ308" s="69">
        <f>SUM(BJ309:BJ333)</f>
        <v>0</v>
      </c>
    </row>
    <row r="309" spans="2:64" s="1" customFormat="1" ht="16.5" customHeight="1" x14ac:dyDescent="0.2">
      <c r="B309" s="72"/>
      <c r="C309" s="73">
        <v>60</v>
      </c>
      <c r="D309" s="73" t="s">
        <v>82</v>
      </c>
      <c r="E309" s="74" t="s">
        <v>268</v>
      </c>
      <c r="F309" s="75" t="s">
        <v>269</v>
      </c>
      <c r="G309" s="76" t="s">
        <v>85</v>
      </c>
      <c r="H309" s="153">
        <f>H312</f>
        <v>18.294</v>
      </c>
      <c r="I309" s="140"/>
      <c r="J309" s="77">
        <f>ROUND(I309*H309,2)</f>
        <v>0</v>
      </c>
      <c r="K309" s="16"/>
      <c r="L309" s="78" t="s">
        <v>0</v>
      </c>
      <c r="M309" s="79" t="s">
        <v>25</v>
      </c>
      <c r="N309" s="80">
        <v>4.3999999999999997E-2</v>
      </c>
      <c r="O309" s="80">
        <f>N309*H309</f>
        <v>0.80493599999999998</v>
      </c>
      <c r="P309" s="80">
        <v>2.9999999999999997E-4</v>
      </c>
      <c r="Q309" s="80">
        <f>P309*H309</f>
        <v>5.4881999999999995E-3</v>
      </c>
      <c r="R309" s="80">
        <v>0</v>
      </c>
      <c r="S309" s="81">
        <f>R309*H309</f>
        <v>0</v>
      </c>
      <c r="AQ309" s="82" t="s">
        <v>131</v>
      </c>
      <c r="AS309" s="82" t="s">
        <v>82</v>
      </c>
      <c r="AT309" s="82" t="s">
        <v>87</v>
      </c>
      <c r="AX309" s="8" t="s">
        <v>79</v>
      </c>
      <c r="BD309" s="83">
        <f>IF(M309="základní",J309,0)</f>
        <v>0</v>
      </c>
      <c r="BE309" s="83">
        <f>IF(M309="snížená",J309,0)</f>
        <v>0</v>
      </c>
      <c r="BF309" s="83">
        <f>IF(M309="zákl. přenesená",J309,0)</f>
        <v>0</v>
      </c>
      <c r="BG309" s="83">
        <f>IF(M309="sníž. přenesená",J309,0)</f>
        <v>0</v>
      </c>
      <c r="BH309" s="83">
        <f>IF(M309="nulová",J309,0)</f>
        <v>0</v>
      </c>
      <c r="BI309" s="8" t="s">
        <v>87</v>
      </c>
      <c r="BJ309" s="83">
        <f>ROUND(I309*H309,2)</f>
        <v>0</v>
      </c>
      <c r="BK309" s="8" t="s">
        <v>131</v>
      </c>
      <c r="BL309" s="82" t="s">
        <v>270</v>
      </c>
    </row>
    <row r="310" spans="2:64" s="1" customFormat="1" x14ac:dyDescent="0.2">
      <c r="B310" s="16"/>
      <c r="D310" s="84" t="s">
        <v>89</v>
      </c>
      <c r="F310" s="85" t="s">
        <v>271</v>
      </c>
      <c r="K310" s="16"/>
      <c r="L310" s="86"/>
      <c r="S310" s="25"/>
      <c r="AS310" s="8" t="s">
        <v>89</v>
      </c>
      <c r="AT310" s="8" t="s">
        <v>87</v>
      </c>
    </row>
    <row r="311" spans="2:64" s="1" customFormat="1" x14ac:dyDescent="0.2">
      <c r="B311" s="16"/>
      <c r="D311" s="87" t="s">
        <v>91</v>
      </c>
      <c r="F311" s="88" t="s">
        <v>272</v>
      </c>
      <c r="K311" s="16"/>
      <c r="L311" s="86"/>
      <c r="S311" s="25"/>
      <c r="AS311" s="8" t="s">
        <v>91</v>
      </c>
      <c r="AT311" s="8" t="s">
        <v>87</v>
      </c>
    </row>
    <row r="312" spans="2:64" s="7" customFormat="1" x14ac:dyDescent="0.2">
      <c r="B312" s="89"/>
      <c r="D312" s="84" t="s">
        <v>93</v>
      </c>
      <c r="E312" s="90" t="s">
        <v>0</v>
      </c>
      <c r="F312" s="91" t="s">
        <v>399</v>
      </c>
      <c r="H312" s="92">
        <f>2*(1.615+1.825)*2-0.8*2.02+1.5*(0.8+1.025)*2-0.7*1.5+0.5*(2.85+0.6)</f>
        <v>18.294</v>
      </c>
      <c r="K312" s="89"/>
      <c r="L312" s="93"/>
      <c r="S312" s="94"/>
      <c r="AS312" s="90" t="s">
        <v>93</v>
      </c>
      <c r="AT312" s="90" t="s">
        <v>87</v>
      </c>
      <c r="AU312" s="7" t="s">
        <v>87</v>
      </c>
      <c r="AV312" s="7" t="s">
        <v>16</v>
      </c>
      <c r="AW312" s="7" t="s">
        <v>38</v>
      </c>
      <c r="AX312" s="90" t="s">
        <v>79</v>
      </c>
    </row>
    <row r="313" spans="2:64" s="1" customFormat="1" ht="16.5" customHeight="1" x14ac:dyDescent="0.2">
      <c r="B313" s="72"/>
      <c r="C313" s="73">
        <v>61</v>
      </c>
      <c r="D313" s="73" t="s">
        <v>82</v>
      </c>
      <c r="E313" s="74" t="s">
        <v>273</v>
      </c>
      <c r="F313" s="75" t="s">
        <v>274</v>
      </c>
      <c r="G313" s="76" t="s">
        <v>85</v>
      </c>
      <c r="H313" s="153">
        <f>H309</f>
        <v>18.294</v>
      </c>
      <c r="I313" s="140"/>
      <c r="J313" s="77">
        <f>ROUND(I313*H313,2)</f>
        <v>0</v>
      </c>
      <c r="K313" s="16"/>
      <c r="L313" s="78" t="s">
        <v>0</v>
      </c>
      <c r="M313" s="79" t="s">
        <v>25</v>
      </c>
      <c r="N313" s="80">
        <v>9.9000000000000005E-2</v>
      </c>
      <c r="O313" s="80">
        <f>N313*H313</f>
        <v>1.8111060000000001</v>
      </c>
      <c r="P313" s="80">
        <v>4.4999999999999997E-3</v>
      </c>
      <c r="Q313" s="80">
        <f>P313*H313</f>
        <v>8.2322999999999993E-2</v>
      </c>
      <c r="R313" s="80">
        <v>0</v>
      </c>
      <c r="S313" s="81">
        <f>R313*H313</f>
        <v>0</v>
      </c>
      <c r="AQ313" s="82" t="s">
        <v>131</v>
      </c>
      <c r="AS313" s="82" t="s">
        <v>82</v>
      </c>
      <c r="AT313" s="82" t="s">
        <v>87</v>
      </c>
      <c r="AX313" s="8" t="s">
        <v>79</v>
      </c>
      <c r="BD313" s="83">
        <f>IF(M313="základní",J313,0)</f>
        <v>0</v>
      </c>
      <c r="BE313" s="83">
        <f>IF(M313="snížená",J313,0)</f>
        <v>0</v>
      </c>
      <c r="BF313" s="83">
        <f>IF(M313="zákl. přenesená",J313,0)</f>
        <v>0</v>
      </c>
      <c r="BG313" s="83">
        <f>IF(M313="sníž. přenesená",J313,0)</f>
        <v>0</v>
      </c>
      <c r="BH313" s="83">
        <f>IF(M313="nulová",J313,0)</f>
        <v>0</v>
      </c>
      <c r="BI313" s="8" t="s">
        <v>87</v>
      </c>
      <c r="BJ313" s="83">
        <f>ROUND(I313*H313,2)</f>
        <v>0</v>
      </c>
      <c r="BK313" s="8" t="s">
        <v>131</v>
      </c>
      <c r="BL313" s="82" t="s">
        <v>275</v>
      </c>
    </row>
    <row r="314" spans="2:64" s="1" customFormat="1" x14ac:dyDescent="0.2">
      <c r="B314" s="16"/>
      <c r="D314" s="84" t="s">
        <v>89</v>
      </c>
      <c r="F314" s="85" t="s">
        <v>276</v>
      </c>
      <c r="K314" s="16"/>
      <c r="L314" s="86"/>
      <c r="S314" s="25"/>
      <c r="AS314" s="8" t="s">
        <v>89</v>
      </c>
      <c r="AT314" s="8" t="s">
        <v>87</v>
      </c>
    </row>
    <row r="315" spans="2:64" s="1" customFormat="1" x14ac:dyDescent="0.2">
      <c r="B315" s="16"/>
      <c r="D315" s="87" t="s">
        <v>91</v>
      </c>
      <c r="F315" s="88" t="s">
        <v>277</v>
      </c>
      <c r="K315" s="16"/>
      <c r="L315" s="86"/>
      <c r="S315" s="25"/>
      <c r="AS315" s="8" t="s">
        <v>91</v>
      </c>
      <c r="AT315" s="8" t="s">
        <v>87</v>
      </c>
    </row>
    <row r="316" spans="2:64" s="1" customFormat="1" ht="16.5" customHeight="1" x14ac:dyDescent="0.2">
      <c r="B316" s="72"/>
      <c r="C316" s="73">
        <v>62</v>
      </c>
      <c r="D316" s="73" t="s">
        <v>82</v>
      </c>
      <c r="E316" s="74" t="s">
        <v>278</v>
      </c>
      <c r="F316" s="75" t="s">
        <v>279</v>
      </c>
      <c r="G316" s="76" t="s">
        <v>85</v>
      </c>
      <c r="H316" s="153">
        <f>H309</f>
        <v>18.294</v>
      </c>
      <c r="I316" s="140"/>
      <c r="J316" s="77">
        <f>ROUND(I316*H316,2)</f>
        <v>0</v>
      </c>
      <c r="K316" s="16"/>
      <c r="L316" s="78" t="s">
        <v>0</v>
      </c>
      <c r="M316" s="79" t="s">
        <v>25</v>
      </c>
      <c r="N316" s="80">
        <v>2.4E-2</v>
      </c>
      <c r="O316" s="80">
        <f>N316*H316</f>
        <v>0.439056</v>
      </c>
      <c r="P316" s="80">
        <v>1.4499999999999999E-3</v>
      </c>
      <c r="Q316" s="80">
        <f>P316*H316</f>
        <v>2.6526299999999999E-2</v>
      </c>
      <c r="R316" s="80">
        <v>0</v>
      </c>
      <c r="S316" s="81">
        <f>R316*H316</f>
        <v>0</v>
      </c>
      <c r="AQ316" s="82" t="s">
        <v>131</v>
      </c>
      <c r="AS316" s="82" t="s">
        <v>82</v>
      </c>
      <c r="AT316" s="82" t="s">
        <v>87</v>
      </c>
      <c r="AX316" s="8" t="s">
        <v>79</v>
      </c>
      <c r="BD316" s="83">
        <f>IF(M316="základní",J316,0)</f>
        <v>0</v>
      </c>
      <c r="BE316" s="83">
        <f>IF(M316="snížená",J316,0)</f>
        <v>0</v>
      </c>
      <c r="BF316" s="83">
        <f>IF(M316="zákl. přenesená",J316,0)</f>
        <v>0</v>
      </c>
      <c r="BG316" s="83">
        <f>IF(M316="sníž. přenesená",J316,0)</f>
        <v>0</v>
      </c>
      <c r="BH316" s="83">
        <f>IF(M316="nulová",J316,0)</f>
        <v>0</v>
      </c>
      <c r="BI316" s="8" t="s">
        <v>87</v>
      </c>
      <c r="BJ316" s="83">
        <f>ROUND(I316*H316,2)</f>
        <v>0</v>
      </c>
      <c r="BK316" s="8" t="s">
        <v>131</v>
      </c>
      <c r="BL316" s="82" t="s">
        <v>280</v>
      </c>
    </row>
    <row r="317" spans="2:64" s="1" customFormat="1" x14ac:dyDescent="0.2">
      <c r="B317" s="16"/>
      <c r="D317" s="84" t="s">
        <v>89</v>
      </c>
      <c r="F317" s="85" t="s">
        <v>281</v>
      </c>
      <c r="K317" s="16"/>
      <c r="L317" s="86"/>
      <c r="S317" s="25"/>
      <c r="AS317" s="8" t="s">
        <v>89</v>
      </c>
      <c r="AT317" s="8" t="s">
        <v>87</v>
      </c>
    </row>
    <row r="318" spans="2:64" s="1" customFormat="1" x14ac:dyDescent="0.2">
      <c r="B318" s="16"/>
      <c r="D318" s="87" t="s">
        <v>91</v>
      </c>
      <c r="F318" s="88" t="s">
        <v>282</v>
      </c>
      <c r="K318" s="16"/>
      <c r="L318" s="86"/>
      <c r="S318" s="25"/>
      <c r="AS318" s="8" t="s">
        <v>91</v>
      </c>
      <c r="AT318" s="8" t="s">
        <v>87</v>
      </c>
    </row>
    <row r="319" spans="2:64" s="1" customFormat="1" ht="21.75" customHeight="1" x14ac:dyDescent="0.2">
      <c r="B319" s="72"/>
      <c r="C319" s="73">
        <v>63</v>
      </c>
      <c r="D319" s="73" t="s">
        <v>82</v>
      </c>
      <c r="E319" s="74" t="s">
        <v>283</v>
      </c>
      <c r="F319" s="75" t="s">
        <v>284</v>
      </c>
      <c r="G319" s="76" t="s">
        <v>85</v>
      </c>
      <c r="H319" s="153">
        <f>H309</f>
        <v>18.294</v>
      </c>
      <c r="I319" s="140"/>
      <c r="J319" s="77">
        <f>ROUND(I319*H319,2)</f>
        <v>0</v>
      </c>
      <c r="K319" s="16"/>
      <c r="L319" s="78" t="s">
        <v>0</v>
      </c>
      <c r="M319" s="79" t="s">
        <v>25</v>
      </c>
      <c r="N319" s="80">
        <v>0.86</v>
      </c>
      <c r="O319" s="80">
        <f>N319*H319</f>
        <v>15.732839999999999</v>
      </c>
      <c r="P319" s="80">
        <v>5.3E-3</v>
      </c>
      <c r="Q319" s="80">
        <f>P319*H319</f>
        <v>9.6958200000000008E-2</v>
      </c>
      <c r="R319" s="80">
        <v>0</v>
      </c>
      <c r="S319" s="81">
        <f>R319*H319</f>
        <v>0</v>
      </c>
      <c r="AQ319" s="82" t="s">
        <v>131</v>
      </c>
      <c r="AS319" s="82" t="s">
        <v>82</v>
      </c>
      <c r="AT319" s="82" t="s">
        <v>87</v>
      </c>
      <c r="AX319" s="8" t="s">
        <v>79</v>
      </c>
      <c r="BD319" s="83">
        <f>IF(M319="základní",J319,0)</f>
        <v>0</v>
      </c>
      <c r="BE319" s="83">
        <f>IF(M319="snížená",J319,0)</f>
        <v>0</v>
      </c>
      <c r="BF319" s="83">
        <f>IF(M319="zákl. přenesená",J319,0)</f>
        <v>0</v>
      </c>
      <c r="BG319" s="83">
        <f>IF(M319="sníž. přenesená",J319,0)</f>
        <v>0</v>
      </c>
      <c r="BH319" s="83">
        <f>IF(M319="nulová",J319,0)</f>
        <v>0</v>
      </c>
      <c r="BI319" s="8" t="s">
        <v>87</v>
      </c>
      <c r="BJ319" s="83">
        <f>ROUND(I319*H319,2)</f>
        <v>0</v>
      </c>
      <c r="BK319" s="8" t="s">
        <v>131</v>
      </c>
      <c r="BL319" s="82" t="s">
        <v>285</v>
      </c>
    </row>
    <row r="320" spans="2:64" s="1" customFormat="1" x14ac:dyDescent="0.2">
      <c r="B320" s="16"/>
      <c r="D320" s="84" t="s">
        <v>89</v>
      </c>
      <c r="F320" s="85" t="s">
        <v>286</v>
      </c>
      <c r="K320" s="16"/>
      <c r="L320" s="86"/>
      <c r="S320" s="25"/>
      <c r="AS320" s="8" t="s">
        <v>89</v>
      </c>
      <c r="AT320" s="8" t="s">
        <v>87</v>
      </c>
    </row>
    <row r="321" spans="2:64" s="1" customFormat="1" x14ac:dyDescent="0.2">
      <c r="B321" s="16"/>
      <c r="D321" s="87" t="s">
        <v>91</v>
      </c>
      <c r="F321" s="88" t="s">
        <v>287</v>
      </c>
      <c r="K321" s="16"/>
      <c r="L321" s="86"/>
      <c r="S321" s="25"/>
      <c r="AS321" s="8" t="s">
        <v>91</v>
      </c>
      <c r="AT321" s="8" t="s">
        <v>87</v>
      </c>
    </row>
    <row r="322" spans="2:64" s="1" customFormat="1" ht="16.5" customHeight="1" x14ac:dyDescent="0.2">
      <c r="B322" s="72"/>
      <c r="C322" s="95">
        <v>64</v>
      </c>
      <c r="D322" s="95" t="s">
        <v>158</v>
      </c>
      <c r="E322" s="96" t="s">
        <v>288</v>
      </c>
      <c r="F322" s="97" t="s">
        <v>289</v>
      </c>
      <c r="G322" s="98" t="s">
        <v>85</v>
      </c>
      <c r="H322" s="154">
        <f>H309</f>
        <v>18.294</v>
      </c>
      <c r="I322" s="141"/>
      <c r="J322" s="99">
        <f>ROUND(I322*H322,2)</f>
        <v>0</v>
      </c>
      <c r="K322" s="100"/>
      <c r="L322" s="101" t="s">
        <v>0</v>
      </c>
      <c r="M322" s="102" t="s">
        <v>25</v>
      </c>
      <c r="N322" s="80">
        <v>0</v>
      </c>
      <c r="O322" s="80">
        <f>N322*H322</f>
        <v>0</v>
      </c>
      <c r="P322" s="80">
        <v>1.771E-2</v>
      </c>
      <c r="Q322" s="80">
        <f>P322*H322</f>
        <v>0.32398674</v>
      </c>
      <c r="R322" s="80">
        <v>0</v>
      </c>
      <c r="S322" s="81">
        <f>R322*H322</f>
        <v>0</v>
      </c>
      <c r="AQ322" s="82" t="s">
        <v>161</v>
      </c>
      <c r="AS322" s="82" t="s">
        <v>158</v>
      </c>
      <c r="AT322" s="82" t="s">
        <v>87</v>
      </c>
      <c r="AX322" s="8" t="s">
        <v>79</v>
      </c>
      <c r="BD322" s="83">
        <f>IF(M322="základní",J322,0)</f>
        <v>0</v>
      </c>
      <c r="BE322" s="83">
        <f>IF(M322="snížená",J322,0)</f>
        <v>0</v>
      </c>
      <c r="BF322" s="83">
        <f>IF(M322="zákl. přenesená",J322,0)</f>
        <v>0</v>
      </c>
      <c r="BG322" s="83">
        <f>IF(M322="sníž. přenesená",J322,0)</f>
        <v>0</v>
      </c>
      <c r="BH322" s="83">
        <f>IF(M322="nulová",J322,0)</f>
        <v>0</v>
      </c>
      <c r="BI322" s="8" t="s">
        <v>87</v>
      </c>
      <c r="BJ322" s="83">
        <f>ROUND(I322*H322,2)</f>
        <v>0</v>
      </c>
      <c r="BK322" s="8" t="s">
        <v>131</v>
      </c>
      <c r="BL322" s="82" t="s">
        <v>290</v>
      </c>
    </row>
    <row r="323" spans="2:64" s="1" customFormat="1" x14ac:dyDescent="0.2">
      <c r="B323" s="16"/>
      <c r="D323" s="84" t="s">
        <v>89</v>
      </c>
      <c r="F323" s="85" t="s">
        <v>289</v>
      </c>
      <c r="K323" s="16"/>
      <c r="L323" s="86"/>
      <c r="S323" s="25"/>
      <c r="AS323" s="8" t="s">
        <v>89</v>
      </c>
      <c r="AT323" s="8" t="s">
        <v>87</v>
      </c>
    </row>
    <row r="324" spans="2:64" s="1" customFormat="1" ht="21.75" customHeight="1" x14ac:dyDescent="0.2">
      <c r="B324" s="72"/>
      <c r="C324" s="73">
        <v>65</v>
      </c>
      <c r="D324" s="73" t="s">
        <v>82</v>
      </c>
      <c r="E324" s="74" t="s">
        <v>291</v>
      </c>
      <c r="F324" s="75" t="s">
        <v>292</v>
      </c>
      <c r="G324" s="76" t="s">
        <v>85</v>
      </c>
      <c r="H324" s="153">
        <f>H309</f>
        <v>18.294</v>
      </c>
      <c r="I324" s="140"/>
      <c r="J324" s="77">
        <f>ROUND(I324*H324,2)</f>
        <v>0</v>
      </c>
      <c r="K324" s="16"/>
      <c r="L324" s="78" t="s">
        <v>0</v>
      </c>
      <c r="M324" s="79" t="s">
        <v>25</v>
      </c>
      <c r="N324" s="80">
        <v>0.15</v>
      </c>
      <c r="O324" s="80">
        <f>N324*H324</f>
        <v>2.7441</v>
      </c>
      <c r="P324" s="80">
        <v>0</v>
      </c>
      <c r="Q324" s="80">
        <f>P324*H324</f>
        <v>0</v>
      </c>
      <c r="R324" s="80">
        <v>0</v>
      </c>
      <c r="S324" s="81">
        <f>R324*H324</f>
        <v>0</v>
      </c>
      <c r="AQ324" s="82" t="s">
        <v>131</v>
      </c>
      <c r="AS324" s="82" t="s">
        <v>82</v>
      </c>
      <c r="AT324" s="82" t="s">
        <v>87</v>
      </c>
      <c r="AX324" s="8" t="s">
        <v>79</v>
      </c>
      <c r="BD324" s="83">
        <f>IF(M324="základní",J324,0)</f>
        <v>0</v>
      </c>
      <c r="BE324" s="83">
        <f>IF(M324="snížená",J324,0)</f>
        <v>0</v>
      </c>
      <c r="BF324" s="83">
        <f>IF(M324="zákl. přenesená",J324,0)</f>
        <v>0</v>
      </c>
      <c r="BG324" s="83">
        <f>IF(M324="sníž. přenesená",J324,0)</f>
        <v>0</v>
      </c>
      <c r="BH324" s="83">
        <f>IF(M324="nulová",J324,0)</f>
        <v>0</v>
      </c>
      <c r="BI324" s="8" t="s">
        <v>87</v>
      </c>
      <c r="BJ324" s="83">
        <f>ROUND(I324*H324,2)</f>
        <v>0</v>
      </c>
      <c r="BK324" s="8" t="s">
        <v>131</v>
      </c>
      <c r="BL324" s="82" t="s">
        <v>293</v>
      </c>
    </row>
    <row r="325" spans="2:64" s="1" customFormat="1" x14ac:dyDescent="0.2">
      <c r="B325" s="16"/>
      <c r="D325" s="84" t="s">
        <v>89</v>
      </c>
      <c r="F325" s="85" t="s">
        <v>294</v>
      </c>
      <c r="K325" s="16"/>
      <c r="L325" s="86"/>
      <c r="S325" s="25"/>
      <c r="AS325" s="8" t="s">
        <v>89</v>
      </c>
      <c r="AT325" s="8" t="s">
        <v>87</v>
      </c>
    </row>
    <row r="326" spans="2:64" s="1" customFormat="1" x14ac:dyDescent="0.2">
      <c r="B326" s="16"/>
      <c r="D326" s="87" t="s">
        <v>91</v>
      </c>
      <c r="F326" s="88" t="s">
        <v>295</v>
      </c>
      <c r="K326" s="16"/>
      <c r="L326" s="86"/>
      <c r="S326" s="25"/>
      <c r="AS326" s="8" t="s">
        <v>91</v>
      </c>
      <c r="AT326" s="8" t="s">
        <v>87</v>
      </c>
    </row>
    <row r="327" spans="2:64" s="1" customFormat="1" ht="16.5" customHeight="1" x14ac:dyDescent="0.2">
      <c r="B327" s="72"/>
      <c r="C327" s="73">
        <v>66</v>
      </c>
      <c r="D327" s="73" t="s">
        <v>82</v>
      </c>
      <c r="E327" s="74" t="s">
        <v>296</v>
      </c>
      <c r="F327" s="75" t="s">
        <v>297</v>
      </c>
      <c r="G327" s="76" t="s">
        <v>105</v>
      </c>
      <c r="H327" s="153">
        <f>H330</f>
        <v>23.529999999999998</v>
      </c>
      <c r="I327" s="140"/>
      <c r="J327" s="77">
        <f>ROUND(I327*H327,2)</f>
        <v>0</v>
      </c>
      <c r="K327" s="16"/>
      <c r="L327" s="78" t="s">
        <v>0</v>
      </c>
      <c r="M327" s="79" t="s">
        <v>25</v>
      </c>
      <c r="N327" s="80">
        <v>5.5E-2</v>
      </c>
      <c r="O327" s="80">
        <f>N327*H327</f>
        <v>1.2941499999999999</v>
      </c>
      <c r="P327" s="80">
        <v>3.0000000000000001E-5</v>
      </c>
      <c r="Q327" s="80">
        <f>P327*H327</f>
        <v>7.0589999999999997E-4</v>
      </c>
      <c r="R327" s="80">
        <v>0</v>
      </c>
      <c r="S327" s="81">
        <f>R327*H327</f>
        <v>0</v>
      </c>
      <c r="AQ327" s="82" t="s">
        <v>131</v>
      </c>
      <c r="AS327" s="82" t="s">
        <v>82</v>
      </c>
      <c r="AT327" s="82" t="s">
        <v>87</v>
      </c>
      <c r="AX327" s="8" t="s">
        <v>79</v>
      </c>
      <c r="BD327" s="83">
        <f>IF(M327="základní",J327,0)</f>
        <v>0</v>
      </c>
      <c r="BE327" s="83">
        <f>IF(M327="snížená",J327,0)</f>
        <v>0</v>
      </c>
      <c r="BF327" s="83">
        <f>IF(M327="zákl. přenesená",J327,0)</f>
        <v>0</v>
      </c>
      <c r="BG327" s="83">
        <f>IF(M327="sníž. přenesená",J327,0)</f>
        <v>0</v>
      </c>
      <c r="BH327" s="83">
        <f>IF(M327="nulová",J327,0)</f>
        <v>0</v>
      </c>
      <c r="BI327" s="8" t="s">
        <v>87</v>
      </c>
      <c r="BJ327" s="83">
        <f>ROUND(I327*H327,2)</f>
        <v>0</v>
      </c>
      <c r="BK327" s="8" t="s">
        <v>131</v>
      </c>
      <c r="BL327" s="82" t="s">
        <v>298</v>
      </c>
    </row>
    <row r="328" spans="2:64" s="1" customFormat="1" x14ac:dyDescent="0.2">
      <c r="B328" s="16"/>
      <c r="D328" s="84" t="s">
        <v>89</v>
      </c>
      <c r="F328" s="85" t="s">
        <v>299</v>
      </c>
      <c r="K328" s="16"/>
      <c r="L328" s="86"/>
      <c r="S328" s="25"/>
      <c r="AS328" s="8" t="s">
        <v>89</v>
      </c>
      <c r="AT328" s="8" t="s">
        <v>87</v>
      </c>
    </row>
    <row r="329" spans="2:64" s="1" customFormat="1" x14ac:dyDescent="0.2">
      <c r="B329" s="16"/>
      <c r="D329" s="87" t="s">
        <v>91</v>
      </c>
      <c r="F329" s="88" t="s">
        <v>300</v>
      </c>
      <c r="K329" s="16"/>
      <c r="L329" s="86"/>
      <c r="S329" s="25"/>
      <c r="AS329" s="8" t="s">
        <v>91</v>
      </c>
      <c r="AT329" s="8" t="s">
        <v>87</v>
      </c>
    </row>
    <row r="330" spans="2:64" s="7" customFormat="1" x14ac:dyDescent="0.2">
      <c r="B330" s="89"/>
      <c r="D330" s="84" t="s">
        <v>93</v>
      </c>
      <c r="E330" s="90" t="s">
        <v>0</v>
      </c>
      <c r="F330" s="91" t="s">
        <v>400</v>
      </c>
      <c r="H330" s="92">
        <f>2*4+1.5*4+(1.025+0.8)*2-0.7+(1.615+1.825)*2-0.8+0.5</f>
        <v>23.529999999999998</v>
      </c>
      <c r="K330" s="89"/>
      <c r="L330" s="93"/>
      <c r="S330" s="94"/>
      <c r="AS330" s="90" t="s">
        <v>93</v>
      </c>
      <c r="AT330" s="90" t="s">
        <v>87</v>
      </c>
      <c r="AU330" s="7" t="s">
        <v>87</v>
      </c>
      <c r="AV330" s="7" t="s">
        <v>16</v>
      </c>
      <c r="AW330" s="7" t="s">
        <v>38</v>
      </c>
      <c r="AX330" s="90" t="s">
        <v>79</v>
      </c>
    </row>
    <row r="331" spans="2:64" s="1" customFormat="1" ht="16.5" customHeight="1" x14ac:dyDescent="0.2">
      <c r="B331" s="72"/>
      <c r="C331" s="73">
        <v>67</v>
      </c>
      <c r="D331" s="73" t="s">
        <v>82</v>
      </c>
      <c r="E331" s="74" t="s">
        <v>301</v>
      </c>
      <c r="F331" s="75" t="s">
        <v>302</v>
      </c>
      <c r="G331" s="76" t="s">
        <v>112</v>
      </c>
      <c r="H331" s="153">
        <v>0.8</v>
      </c>
      <c r="I331" s="140"/>
      <c r="J331" s="77">
        <f>ROUND(I331*H331,2)</f>
        <v>0</v>
      </c>
      <c r="K331" s="16"/>
      <c r="L331" s="78" t="s">
        <v>0</v>
      </c>
      <c r="M331" s="79" t="s">
        <v>25</v>
      </c>
      <c r="N331" s="80">
        <v>0.872</v>
      </c>
      <c r="O331" s="80">
        <f>N331*H331</f>
        <v>0.6976</v>
      </c>
      <c r="P331" s="80">
        <v>0</v>
      </c>
      <c r="Q331" s="80">
        <f>P331*H331</f>
        <v>0</v>
      </c>
      <c r="R331" s="80">
        <v>0</v>
      </c>
      <c r="S331" s="81">
        <f>R331*H331</f>
        <v>0</v>
      </c>
      <c r="AQ331" s="82" t="s">
        <v>131</v>
      </c>
      <c r="AS331" s="82" t="s">
        <v>82</v>
      </c>
      <c r="AT331" s="82" t="s">
        <v>87</v>
      </c>
      <c r="AX331" s="8" t="s">
        <v>79</v>
      </c>
      <c r="BD331" s="83">
        <f>IF(M331="základní",J331,0)</f>
        <v>0</v>
      </c>
      <c r="BE331" s="83">
        <f>IF(M331="snížená",J331,0)</f>
        <v>0</v>
      </c>
      <c r="BF331" s="83">
        <f>IF(M331="zákl. přenesená",J331,0)</f>
        <v>0</v>
      </c>
      <c r="BG331" s="83">
        <f>IF(M331="sníž. přenesená",J331,0)</f>
        <v>0</v>
      </c>
      <c r="BH331" s="83">
        <f>IF(M331="nulová",J331,0)</f>
        <v>0</v>
      </c>
      <c r="BI331" s="8" t="s">
        <v>87</v>
      </c>
      <c r="BJ331" s="83">
        <f>ROUND(I331*H331,2)</f>
        <v>0</v>
      </c>
      <c r="BK331" s="8" t="s">
        <v>131</v>
      </c>
      <c r="BL331" s="82" t="s">
        <v>303</v>
      </c>
    </row>
    <row r="332" spans="2:64" s="1" customFormat="1" ht="19.5" x14ac:dyDescent="0.2">
      <c r="B332" s="16"/>
      <c r="D332" s="84" t="s">
        <v>89</v>
      </c>
      <c r="F332" s="85" t="s">
        <v>304</v>
      </c>
      <c r="K332" s="16"/>
      <c r="L332" s="86"/>
      <c r="S332" s="25"/>
      <c r="AS332" s="8" t="s">
        <v>89</v>
      </c>
      <c r="AT332" s="8" t="s">
        <v>87</v>
      </c>
    </row>
    <row r="333" spans="2:64" s="1" customFormat="1" x14ac:dyDescent="0.2">
      <c r="B333" s="16"/>
      <c r="D333" s="87" t="s">
        <v>91</v>
      </c>
      <c r="F333" s="88" t="s">
        <v>305</v>
      </c>
      <c r="K333" s="16"/>
      <c r="L333" s="86"/>
      <c r="S333" s="25"/>
      <c r="AS333" s="8" t="s">
        <v>91</v>
      </c>
      <c r="AT333" s="8" t="s">
        <v>87</v>
      </c>
    </row>
    <row r="334" spans="2:64" s="6" customFormat="1" ht="22.9" customHeight="1" x14ac:dyDescent="0.2">
      <c r="B334" s="61"/>
      <c r="D334" s="62" t="s">
        <v>36</v>
      </c>
      <c r="E334" s="70" t="s">
        <v>306</v>
      </c>
      <c r="F334" s="70" t="s">
        <v>307</v>
      </c>
      <c r="J334" s="71">
        <f>BJ334</f>
        <v>0</v>
      </c>
      <c r="K334" s="61"/>
      <c r="L334" s="65"/>
      <c r="O334" s="66">
        <f>SUM(O335:O342)</f>
        <v>0.54400000000000004</v>
      </c>
      <c r="Q334" s="66">
        <f>SUM(Q335:Q342)</f>
        <v>3.8000000000000002E-4</v>
      </c>
      <c r="S334" s="67">
        <f>SUM(S335:S342)</f>
        <v>0</v>
      </c>
      <c r="AQ334" s="62" t="s">
        <v>87</v>
      </c>
      <c r="AS334" s="68" t="s">
        <v>36</v>
      </c>
      <c r="AT334" s="68" t="s">
        <v>38</v>
      </c>
      <c r="AX334" s="62" t="s">
        <v>79</v>
      </c>
      <c r="BJ334" s="69">
        <f>SUM(BJ335:BJ342)</f>
        <v>0</v>
      </c>
    </row>
    <row r="335" spans="2:64" s="1" customFormat="1" ht="16.5" customHeight="1" x14ac:dyDescent="0.2">
      <c r="B335" s="72"/>
      <c r="C335" s="73">
        <v>68</v>
      </c>
      <c r="D335" s="73" t="s">
        <v>82</v>
      </c>
      <c r="E335" s="74" t="s">
        <v>308</v>
      </c>
      <c r="F335" s="75" t="s">
        <v>309</v>
      </c>
      <c r="G335" s="76" t="s">
        <v>85</v>
      </c>
      <c r="H335" s="153">
        <v>2</v>
      </c>
      <c r="I335" s="140"/>
      <c r="J335" s="77">
        <f>ROUND(I335*H335,2)</f>
        <v>0</v>
      </c>
      <c r="K335" s="16"/>
      <c r="L335" s="78" t="s">
        <v>0</v>
      </c>
      <c r="M335" s="79" t="s">
        <v>25</v>
      </c>
      <c r="N335" s="80">
        <v>0.1</v>
      </c>
      <c r="O335" s="80">
        <f>N335*H335</f>
        <v>0.2</v>
      </c>
      <c r="P335" s="80">
        <v>6.9999999999999994E-5</v>
      </c>
      <c r="Q335" s="80">
        <f>P335*H335</f>
        <v>1.3999999999999999E-4</v>
      </c>
      <c r="R335" s="80">
        <v>0</v>
      </c>
      <c r="S335" s="81">
        <f>R335*H335</f>
        <v>0</v>
      </c>
      <c r="AQ335" s="82" t="s">
        <v>131</v>
      </c>
      <c r="AS335" s="82" t="s">
        <v>82</v>
      </c>
      <c r="AT335" s="82" t="s">
        <v>87</v>
      </c>
      <c r="AX335" s="8" t="s">
        <v>79</v>
      </c>
      <c r="BD335" s="83">
        <f>IF(M335="základní",J335,0)</f>
        <v>0</v>
      </c>
      <c r="BE335" s="83">
        <f>IF(M335="snížená",J335,0)</f>
        <v>0</v>
      </c>
      <c r="BF335" s="83">
        <f>IF(M335="zákl. přenesená",J335,0)</f>
        <v>0</v>
      </c>
      <c r="BG335" s="83">
        <f>IF(M335="sníž. přenesená",J335,0)</f>
        <v>0</v>
      </c>
      <c r="BH335" s="83">
        <f>IF(M335="nulová",J335,0)</f>
        <v>0</v>
      </c>
      <c r="BI335" s="8" t="s">
        <v>87</v>
      </c>
      <c r="BJ335" s="83">
        <f>ROUND(I335*H335,2)</f>
        <v>0</v>
      </c>
      <c r="BK335" s="8" t="s">
        <v>131</v>
      </c>
      <c r="BL335" s="82" t="s">
        <v>310</v>
      </c>
    </row>
    <row r="336" spans="2:64" s="1" customFormat="1" x14ac:dyDescent="0.2">
      <c r="B336" s="16"/>
      <c r="D336" s="84" t="s">
        <v>89</v>
      </c>
      <c r="F336" s="85" t="s">
        <v>309</v>
      </c>
      <c r="K336" s="16"/>
      <c r="L336" s="86"/>
      <c r="S336" s="25"/>
      <c r="AS336" s="8" t="s">
        <v>89</v>
      </c>
      <c r="AT336" s="8" t="s">
        <v>87</v>
      </c>
    </row>
    <row r="337" spans="2:64" s="1" customFormat="1" x14ac:dyDescent="0.2">
      <c r="B337" s="16"/>
      <c r="D337" s="87" t="s">
        <v>91</v>
      </c>
      <c r="F337" s="88" t="s">
        <v>311</v>
      </c>
      <c r="K337" s="16"/>
      <c r="L337" s="86"/>
      <c r="S337" s="25"/>
      <c r="AS337" s="8" t="s">
        <v>91</v>
      </c>
      <c r="AT337" s="8" t="s">
        <v>87</v>
      </c>
    </row>
    <row r="338" spans="2:64" s="7" customFormat="1" x14ac:dyDescent="0.2">
      <c r="B338" s="89"/>
      <c r="D338" s="84" t="s">
        <v>93</v>
      </c>
      <c r="E338" s="90" t="s">
        <v>0</v>
      </c>
      <c r="F338" s="91">
        <v>2</v>
      </c>
      <c r="H338" s="92">
        <v>2</v>
      </c>
      <c r="K338" s="89"/>
      <c r="L338" s="93"/>
      <c r="S338" s="94"/>
      <c r="AS338" s="90" t="s">
        <v>93</v>
      </c>
      <c r="AT338" s="90" t="s">
        <v>87</v>
      </c>
      <c r="AU338" s="7" t="s">
        <v>87</v>
      </c>
      <c r="AV338" s="7" t="s">
        <v>16</v>
      </c>
      <c r="AW338" s="7" t="s">
        <v>38</v>
      </c>
      <c r="AX338" s="90" t="s">
        <v>79</v>
      </c>
    </row>
    <row r="339" spans="2:64" s="1" customFormat="1" ht="16.5" customHeight="1" x14ac:dyDescent="0.2">
      <c r="B339" s="72"/>
      <c r="C339" s="73">
        <v>69</v>
      </c>
      <c r="D339" s="73" t="s">
        <v>82</v>
      </c>
      <c r="E339" s="74" t="s">
        <v>312</v>
      </c>
      <c r="F339" s="75" t="s">
        <v>313</v>
      </c>
      <c r="G339" s="76" t="s">
        <v>85</v>
      </c>
      <c r="H339" s="153">
        <v>2</v>
      </c>
      <c r="I339" s="140"/>
      <c r="J339" s="77">
        <f>ROUND(I339*H339,2)</f>
        <v>0</v>
      </c>
      <c r="K339" s="16"/>
      <c r="L339" s="78" t="s">
        <v>0</v>
      </c>
      <c r="M339" s="79" t="s">
        <v>25</v>
      </c>
      <c r="N339" s="80">
        <v>0.17199999999999999</v>
      </c>
      <c r="O339" s="80">
        <f>N339*H339</f>
        <v>0.34399999999999997</v>
      </c>
      <c r="P339" s="80">
        <v>1.2E-4</v>
      </c>
      <c r="Q339" s="80">
        <f>P339*H339</f>
        <v>2.4000000000000001E-4</v>
      </c>
      <c r="R339" s="80">
        <v>0</v>
      </c>
      <c r="S339" s="81">
        <f>R339*H339</f>
        <v>0</v>
      </c>
      <c r="AQ339" s="82" t="s">
        <v>131</v>
      </c>
      <c r="AS339" s="82" t="s">
        <v>82</v>
      </c>
      <c r="AT339" s="82" t="s">
        <v>87</v>
      </c>
      <c r="AX339" s="8" t="s">
        <v>79</v>
      </c>
      <c r="BD339" s="83">
        <f>IF(M339="základní",J339,0)</f>
        <v>0</v>
      </c>
      <c r="BE339" s="83">
        <f>IF(M339="snížená",J339,0)</f>
        <v>0</v>
      </c>
      <c r="BF339" s="83">
        <f>IF(M339="zákl. přenesená",J339,0)</f>
        <v>0</v>
      </c>
      <c r="BG339" s="83">
        <f>IF(M339="sníž. přenesená",J339,0)</f>
        <v>0</v>
      </c>
      <c r="BH339" s="83">
        <f>IF(M339="nulová",J339,0)</f>
        <v>0</v>
      </c>
      <c r="BI339" s="8" t="s">
        <v>87</v>
      </c>
      <c r="BJ339" s="83">
        <f>ROUND(I339*H339,2)</f>
        <v>0</v>
      </c>
      <c r="BK339" s="8" t="s">
        <v>131</v>
      </c>
      <c r="BL339" s="82" t="s">
        <v>314</v>
      </c>
    </row>
    <row r="340" spans="2:64" s="1" customFormat="1" x14ac:dyDescent="0.2">
      <c r="B340" s="16"/>
      <c r="D340" s="84" t="s">
        <v>89</v>
      </c>
      <c r="F340" s="85" t="s">
        <v>315</v>
      </c>
      <c r="K340" s="16"/>
      <c r="L340" s="86"/>
      <c r="S340" s="25"/>
      <c r="AS340" s="8" t="s">
        <v>89</v>
      </c>
      <c r="AT340" s="8" t="s">
        <v>87</v>
      </c>
    </row>
    <row r="341" spans="2:64" s="1" customFormat="1" x14ac:dyDescent="0.2">
      <c r="B341" s="16"/>
      <c r="D341" s="87" t="s">
        <v>91</v>
      </c>
      <c r="F341" s="88" t="s">
        <v>316</v>
      </c>
      <c r="K341" s="16"/>
      <c r="L341" s="86"/>
      <c r="S341" s="25"/>
      <c r="AS341" s="8" t="s">
        <v>91</v>
      </c>
      <c r="AT341" s="8" t="s">
        <v>87</v>
      </c>
    </row>
    <row r="342" spans="2:64" s="1" customFormat="1" ht="19.5" x14ac:dyDescent="0.2">
      <c r="B342" s="16"/>
      <c r="D342" s="84" t="s">
        <v>184</v>
      </c>
      <c r="F342" s="103" t="s">
        <v>401</v>
      </c>
      <c r="K342" s="16"/>
      <c r="L342" s="86"/>
      <c r="S342" s="25"/>
      <c r="AS342" s="8" t="s">
        <v>184</v>
      </c>
      <c r="AT342" s="8" t="s">
        <v>87</v>
      </c>
    </row>
    <row r="343" spans="2:64" s="6" customFormat="1" ht="22.9" customHeight="1" x14ac:dyDescent="0.2">
      <c r="B343" s="61"/>
      <c r="D343" s="62" t="s">
        <v>36</v>
      </c>
      <c r="E343" s="70" t="s">
        <v>317</v>
      </c>
      <c r="F343" s="70" t="s">
        <v>318</v>
      </c>
      <c r="J343" s="71">
        <f>SUM(J344:J363)</f>
        <v>0</v>
      </c>
      <c r="K343" s="61"/>
      <c r="L343" s="65"/>
      <c r="O343" s="66">
        <f>SUM(O344:O365)</f>
        <v>32.732670749999997</v>
      </c>
      <c r="Q343" s="66">
        <f>SUM(Q344:Q365)</f>
        <v>0.17102670510000001</v>
      </c>
      <c r="S343" s="67">
        <f>SUM(S344:S365)</f>
        <v>1.382414E-2</v>
      </c>
      <c r="AQ343" s="62" t="s">
        <v>87</v>
      </c>
      <c r="AS343" s="68" t="s">
        <v>36</v>
      </c>
      <c r="AT343" s="68" t="s">
        <v>38</v>
      </c>
      <c r="AX343" s="62" t="s">
        <v>79</v>
      </c>
      <c r="BJ343" s="69">
        <f>SUM(BJ344:BJ365)</f>
        <v>0</v>
      </c>
    </row>
    <row r="344" spans="2:64" s="1" customFormat="1" ht="16.5" customHeight="1" x14ac:dyDescent="0.2">
      <c r="B344" s="72"/>
      <c r="C344" s="73">
        <v>70</v>
      </c>
      <c r="D344" s="73" t="s">
        <v>82</v>
      </c>
      <c r="E344" s="74" t="s">
        <v>320</v>
      </c>
      <c r="F344" s="75" t="s">
        <v>321</v>
      </c>
      <c r="G344" s="76" t="s">
        <v>85</v>
      </c>
      <c r="H344" s="153">
        <f>H347</f>
        <v>44.594000000000001</v>
      </c>
      <c r="I344" s="140"/>
      <c r="J344" s="77">
        <f>ROUND(I344*H344,2)</f>
        <v>0</v>
      </c>
      <c r="K344" s="16"/>
      <c r="L344" s="78" t="s">
        <v>0</v>
      </c>
      <c r="M344" s="79" t="s">
        <v>25</v>
      </c>
      <c r="N344" s="80">
        <v>7.3999999999999996E-2</v>
      </c>
      <c r="O344" s="80">
        <f>N344*H344</f>
        <v>3.2999559999999999</v>
      </c>
      <c r="P344" s="80">
        <v>1E-3</v>
      </c>
      <c r="Q344" s="80">
        <f>P344*H344</f>
        <v>4.4594000000000002E-2</v>
      </c>
      <c r="R344" s="80">
        <v>3.1E-4</v>
      </c>
      <c r="S344" s="81">
        <f>R344*H344</f>
        <v>1.382414E-2</v>
      </c>
      <c r="AQ344" s="82" t="s">
        <v>131</v>
      </c>
      <c r="AS344" s="82" t="s">
        <v>82</v>
      </c>
      <c r="AT344" s="82" t="s">
        <v>87</v>
      </c>
      <c r="AX344" s="8" t="s">
        <v>79</v>
      </c>
      <c r="BD344" s="83">
        <f>IF(M344="základní",J344,0)</f>
        <v>0</v>
      </c>
      <c r="BE344" s="83">
        <f>IF(M344="snížená",J344,0)</f>
        <v>0</v>
      </c>
      <c r="BF344" s="83">
        <f>IF(M344="zákl. přenesená",J344,0)</f>
        <v>0</v>
      </c>
      <c r="BG344" s="83">
        <f>IF(M344="sníž. přenesená",J344,0)</f>
        <v>0</v>
      </c>
      <c r="BH344" s="83">
        <f>IF(M344="nulová",J344,0)</f>
        <v>0</v>
      </c>
      <c r="BI344" s="8" t="s">
        <v>87</v>
      </c>
      <c r="BJ344" s="83">
        <f>ROUND(I344*H344,2)</f>
        <v>0</v>
      </c>
      <c r="BK344" s="8" t="s">
        <v>131</v>
      </c>
      <c r="BL344" s="82" t="s">
        <v>322</v>
      </c>
    </row>
    <row r="345" spans="2:64" s="1" customFormat="1" x14ac:dyDescent="0.2">
      <c r="B345" s="16"/>
      <c r="D345" s="84" t="s">
        <v>89</v>
      </c>
      <c r="F345" s="85" t="s">
        <v>323</v>
      </c>
      <c r="K345" s="16"/>
      <c r="L345" s="86"/>
      <c r="S345" s="25"/>
      <c r="AS345" s="8" t="s">
        <v>89</v>
      </c>
      <c r="AT345" s="8" t="s">
        <v>87</v>
      </c>
    </row>
    <row r="346" spans="2:64" s="1" customFormat="1" x14ac:dyDescent="0.2">
      <c r="B346" s="16"/>
      <c r="D346" s="87" t="s">
        <v>91</v>
      </c>
      <c r="F346" s="88" t="s">
        <v>324</v>
      </c>
      <c r="K346" s="16"/>
      <c r="L346" s="86"/>
      <c r="S346" s="25"/>
      <c r="AS346" s="8" t="s">
        <v>91</v>
      </c>
      <c r="AT346" s="8" t="s">
        <v>87</v>
      </c>
    </row>
    <row r="347" spans="2:64" s="7" customFormat="1" ht="22.5" x14ac:dyDescent="0.2">
      <c r="B347" s="89"/>
      <c r="D347" s="84" t="s">
        <v>93</v>
      </c>
      <c r="E347" s="90" t="s">
        <v>0</v>
      </c>
      <c r="F347" s="91" t="s">
        <v>407</v>
      </c>
      <c r="H347" s="92">
        <f>(1.55*2+1.25*2)*2.6-0.9*2.02+(2.72*2+1.55*2)*2.6-4*0.9*2.02+(1.525+2.85+4.115)*2.6+0.15*2-(0.9*3)*2.02</f>
        <v>44.594000000000001</v>
      </c>
      <c r="K347" s="89"/>
      <c r="L347" s="93"/>
      <c r="S347" s="94"/>
      <c r="AS347" s="90" t="s">
        <v>93</v>
      </c>
      <c r="AT347" s="90" t="s">
        <v>87</v>
      </c>
      <c r="AU347" s="7" t="s">
        <v>87</v>
      </c>
      <c r="AV347" s="7" t="s">
        <v>16</v>
      </c>
      <c r="AW347" s="7" t="s">
        <v>38</v>
      </c>
      <c r="AX347" s="90" t="s">
        <v>79</v>
      </c>
    </row>
    <row r="348" spans="2:64" s="1" customFormat="1" ht="19.5" x14ac:dyDescent="0.2">
      <c r="B348" s="16"/>
      <c r="D348" s="84" t="s">
        <v>184</v>
      </c>
      <c r="F348" s="103" t="s">
        <v>403</v>
      </c>
      <c r="K348" s="16"/>
      <c r="L348" s="86"/>
      <c r="S348" s="25"/>
      <c r="AS348" s="8" t="s">
        <v>184</v>
      </c>
      <c r="AT348" s="8" t="s">
        <v>87</v>
      </c>
    </row>
    <row r="349" spans="2:64" s="1" customFormat="1" ht="16.5" customHeight="1" x14ac:dyDescent="0.2">
      <c r="B349" s="72"/>
      <c r="C349" s="73">
        <v>71</v>
      </c>
      <c r="D349" s="73" t="s">
        <v>82</v>
      </c>
      <c r="E349" s="74" t="s">
        <v>325</v>
      </c>
      <c r="F349" s="75" t="s">
        <v>326</v>
      </c>
      <c r="G349" s="76" t="s">
        <v>85</v>
      </c>
      <c r="H349" s="153">
        <f>H359</f>
        <v>255.93664999999999</v>
      </c>
      <c r="I349" s="140"/>
      <c r="J349" s="77">
        <f>ROUND(I349*H349,2)</f>
        <v>0</v>
      </c>
      <c r="K349" s="16"/>
      <c r="L349" s="78" t="s">
        <v>0</v>
      </c>
      <c r="M349" s="79" t="s">
        <v>25</v>
      </c>
      <c r="N349" s="80">
        <v>3.3000000000000002E-2</v>
      </c>
      <c r="O349" s="80">
        <f>N349*H349</f>
        <v>8.4459094500000003</v>
      </c>
      <c r="P349" s="80">
        <v>2.0799999999999999E-4</v>
      </c>
      <c r="Q349" s="80">
        <f>P349*H349</f>
        <v>5.3234823199999996E-2</v>
      </c>
      <c r="R349" s="80">
        <v>0</v>
      </c>
      <c r="S349" s="81">
        <f>R349*H349</f>
        <v>0</v>
      </c>
      <c r="AQ349" s="82" t="s">
        <v>131</v>
      </c>
      <c r="AS349" s="82" t="s">
        <v>82</v>
      </c>
      <c r="AT349" s="82" t="s">
        <v>87</v>
      </c>
      <c r="AX349" s="8" t="s">
        <v>79</v>
      </c>
      <c r="BD349" s="83">
        <f>IF(M349="základní",J349,0)</f>
        <v>0</v>
      </c>
      <c r="BE349" s="83">
        <f>IF(M349="snížená",J349,0)</f>
        <v>0</v>
      </c>
      <c r="BF349" s="83">
        <f>IF(M349="zákl. přenesená",J349,0)</f>
        <v>0</v>
      </c>
      <c r="BG349" s="83">
        <f>IF(M349="sníž. přenesená",J349,0)</f>
        <v>0</v>
      </c>
      <c r="BH349" s="83">
        <f>IF(M349="nulová",J349,0)</f>
        <v>0</v>
      </c>
      <c r="BI349" s="8" t="s">
        <v>87</v>
      </c>
      <c r="BJ349" s="83">
        <f>ROUND(I349*H349,2)</f>
        <v>0</v>
      </c>
      <c r="BK349" s="8" t="s">
        <v>131</v>
      </c>
      <c r="BL349" s="82" t="s">
        <v>327</v>
      </c>
    </row>
    <row r="350" spans="2:64" s="1" customFormat="1" x14ac:dyDescent="0.2">
      <c r="B350" s="16"/>
      <c r="D350" s="84" t="s">
        <v>89</v>
      </c>
      <c r="F350" s="85" t="s">
        <v>328</v>
      </c>
      <c r="K350" s="16"/>
      <c r="L350" s="86"/>
      <c r="S350" s="25"/>
      <c r="AS350" s="8" t="s">
        <v>89</v>
      </c>
      <c r="AT350" s="8" t="s">
        <v>87</v>
      </c>
    </row>
    <row r="351" spans="2:64" s="1" customFormat="1" x14ac:dyDescent="0.2">
      <c r="B351" s="16"/>
      <c r="D351" s="87" t="s">
        <v>91</v>
      </c>
      <c r="F351" s="88" t="s">
        <v>329</v>
      </c>
      <c r="K351" s="16"/>
      <c r="L351" s="86"/>
      <c r="S351" s="25"/>
      <c r="AS351" s="8" t="s">
        <v>91</v>
      </c>
      <c r="AT351" s="8" t="s">
        <v>87</v>
      </c>
    </row>
    <row r="352" spans="2:64" s="7" customFormat="1" x14ac:dyDescent="0.2">
      <c r="B352" s="89"/>
      <c r="D352" s="84" t="s">
        <v>93</v>
      </c>
      <c r="E352" s="90" t="s">
        <v>0</v>
      </c>
      <c r="F352" s="91" t="s">
        <v>405</v>
      </c>
      <c r="H352" s="92">
        <f>H344</f>
        <v>44.594000000000001</v>
      </c>
      <c r="K352" s="89"/>
      <c r="L352" s="93"/>
      <c r="S352" s="94"/>
      <c r="AS352" s="90" t="s">
        <v>93</v>
      </c>
      <c r="AT352" s="90" t="s">
        <v>87</v>
      </c>
      <c r="AU352" s="7" t="s">
        <v>87</v>
      </c>
      <c r="AV352" s="7" t="s">
        <v>16</v>
      </c>
      <c r="AW352" s="7" t="s">
        <v>38</v>
      </c>
      <c r="AX352" s="90" t="s">
        <v>79</v>
      </c>
    </row>
    <row r="353" spans="2:64" s="7" customFormat="1" x14ac:dyDescent="0.2">
      <c r="B353" s="89"/>
      <c r="D353" s="84" t="s">
        <v>93</v>
      </c>
      <c r="E353" s="90" t="s">
        <v>0</v>
      </c>
      <c r="F353" s="91" t="s">
        <v>402</v>
      </c>
      <c r="H353" s="92">
        <f>(4.3*2+4.05*2+2.85*4+2.81*2+4.16*2)*2.6-0.9*2.02*4</f>
        <v>102.032</v>
      </c>
      <c r="K353" s="89"/>
      <c r="L353" s="93"/>
      <c r="S353" s="94"/>
      <c r="AS353" s="90" t="s">
        <v>93</v>
      </c>
      <c r="AT353" s="90" t="s">
        <v>87</v>
      </c>
      <c r="AU353" s="7" t="s">
        <v>87</v>
      </c>
      <c r="AV353" s="7" t="s">
        <v>16</v>
      </c>
      <c r="AW353" s="7" t="s">
        <v>38</v>
      </c>
      <c r="AX353" s="90" t="s">
        <v>79</v>
      </c>
    </row>
    <row r="354" spans="2:64" s="7" customFormat="1" x14ac:dyDescent="0.2">
      <c r="B354" s="89"/>
      <c r="D354" s="84" t="s">
        <v>93</v>
      </c>
      <c r="E354" s="90" t="s">
        <v>0</v>
      </c>
      <c r="F354" s="91" t="s">
        <v>467</v>
      </c>
      <c r="H354" s="92">
        <f>(2.85+2.835*2+0.6*2)*2.6-0.9*2.02-0.6*0.5</f>
        <v>23.153999999999996</v>
      </c>
      <c r="K354" s="89"/>
      <c r="L354" s="93"/>
      <c r="S354" s="94"/>
      <c r="AS354" s="90" t="s">
        <v>93</v>
      </c>
      <c r="AT354" s="90" t="s">
        <v>87</v>
      </c>
      <c r="AU354" s="7" t="s">
        <v>87</v>
      </c>
      <c r="AV354" s="7" t="s">
        <v>16</v>
      </c>
      <c r="AW354" s="7" t="s">
        <v>38</v>
      </c>
      <c r="AX354" s="90" t="s">
        <v>79</v>
      </c>
    </row>
    <row r="355" spans="2:64" s="7" customFormat="1" x14ac:dyDescent="0.2">
      <c r="B355" s="89"/>
      <c r="D355" s="84" t="s">
        <v>93</v>
      </c>
      <c r="E355" s="90" t="s">
        <v>0</v>
      </c>
      <c r="F355" s="91" t="s">
        <v>404</v>
      </c>
      <c r="H355" s="92">
        <f>(1.825+1.1615)*2*0.55+(1.025+0.8)*2*(2.55-1.5)-0.7*(2.02-1.5)</f>
        <v>6.7536499999999995</v>
      </c>
      <c r="K355" s="89"/>
      <c r="L355" s="93"/>
      <c r="S355" s="94"/>
      <c r="AS355" s="90" t="s">
        <v>93</v>
      </c>
      <c r="AT355" s="90" t="s">
        <v>87</v>
      </c>
      <c r="AU355" s="7" t="s">
        <v>87</v>
      </c>
      <c r="AV355" s="7" t="s">
        <v>16</v>
      </c>
      <c r="AW355" s="7" t="s">
        <v>38</v>
      </c>
      <c r="AX355" s="90" t="s">
        <v>79</v>
      </c>
    </row>
    <row r="356" spans="2:64" s="7" customFormat="1" x14ac:dyDescent="0.2">
      <c r="B356" s="89"/>
      <c r="D356" s="84" t="s">
        <v>93</v>
      </c>
      <c r="E356" s="90" t="s">
        <v>0</v>
      </c>
      <c r="F356" s="91" t="s">
        <v>468</v>
      </c>
      <c r="H356" s="92">
        <f>2.85*2.6-2.85*0.5</f>
        <v>5.9850000000000003</v>
      </c>
      <c r="K356" s="89"/>
      <c r="L356" s="93"/>
      <c r="S356" s="94"/>
      <c r="AS356" s="90" t="s">
        <v>93</v>
      </c>
      <c r="AT356" s="90" t="s">
        <v>87</v>
      </c>
      <c r="AU356" s="7" t="s">
        <v>87</v>
      </c>
      <c r="AV356" s="7" t="s">
        <v>16</v>
      </c>
      <c r="AW356" s="7" t="s">
        <v>38</v>
      </c>
      <c r="AX356" s="90" t="s">
        <v>79</v>
      </c>
    </row>
    <row r="357" spans="2:64" s="7" customFormat="1" x14ac:dyDescent="0.2">
      <c r="B357" s="89"/>
      <c r="D357" s="84" t="s">
        <v>93</v>
      </c>
      <c r="E357" s="90" t="s">
        <v>0</v>
      </c>
      <c r="F357" s="91" t="s">
        <v>408</v>
      </c>
      <c r="H357" s="92">
        <f>(1.95+2.59+0.9)*2.6-(0.6+0.7)*2.02</f>
        <v>11.518000000000002</v>
      </c>
      <c r="K357" s="89"/>
      <c r="L357" s="93"/>
      <c r="S357" s="94"/>
      <c r="AS357" s="90" t="s">
        <v>93</v>
      </c>
      <c r="AT357" s="90" t="s">
        <v>87</v>
      </c>
      <c r="AU357" s="7" t="s">
        <v>87</v>
      </c>
      <c r="AV357" s="7" t="s">
        <v>16</v>
      </c>
      <c r="AW357" s="7" t="s">
        <v>38</v>
      </c>
      <c r="AX357" s="90" t="s">
        <v>79</v>
      </c>
    </row>
    <row r="358" spans="2:64" s="7" customFormat="1" x14ac:dyDescent="0.2">
      <c r="B358" s="89"/>
      <c r="D358" s="84" t="s">
        <v>93</v>
      </c>
      <c r="E358" s="90" t="s">
        <v>0</v>
      </c>
      <c r="F358" s="91" t="s">
        <v>406</v>
      </c>
      <c r="H358" s="92">
        <f>4.2+17.4+6.7+8.1+11.9+8+2.9+0.8+1.9</f>
        <v>61.899999999999991</v>
      </c>
      <c r="K358" s="89"/>
      <c r="L358" s="93"/>
      <c r="S358" s="94"/>
      <c r="AS358" s="90" t="s">
        <v>93</v>
      </c>
      <c r="AT358" s="90" t="s">
        <v>87</v>
      </c>
      <c r="AU358" s="7" t="s">
        <v>87</v>
      </c>
      <c r="AV358" s="7" t="s">
        <v>16</v>
      </c>
      <c r="AW358" s="7" t="s">
        <v>38</v>
      </c>
      <c r="AX358" s="90" t="s">
        <v>79</v>
      </c>
    </row>
    <row r="359" spans="2:64" s="7" customFormat="1" x14ac:dyDescent="0.2">
      <c r="B359" s="89"/>
      <c r="D359" s="84" t="s">
        <v>93</v>
      </c>
      <c r="E359" s="90" t="s">
        <v>0</v>
      </c>
      <c r="F359" s="91" t="s">
        <v>394</v>
      </c>
      <c r="H359" s="92">
        <f>SUM(H352:H358)</f>
        <v>255.93664999999999</v>
      </c>
      <c r="K359" s="89"/>
      <c r="L359" s="93"/>
      <c r="S359" s="94"/>
      <c r="AS359" s="90" t="s">
        <v>93</v>
      </c>
      <c r="AT359" s="90" t="s">
        <v>87</v>
      </c>
      <c r="AU359" s="7" t="s">
        <v>87</v>
      </c>
      <c r="AV359" s="7" t="s">
        <v>16</v>
      </c>
      <c r="AW359" s="7" t="s">
        <v>38</v>
      </c>
      <c r="AX359" s="90" t="s">
        <v>79</v>
      </c>
    </row>
    <row r="360" spans="2:64" s="1" customFormat="1" ht="16.5" customHeight="1" x14ac:dyDescent="0.2">
      <c r="B360" s="72"/>
      <c r="C360" s="73">
        <v>72</v>
      </c>
      <c r="D360" s="73" t="s">
        <v>82</v>
      </c>
      <c r="E360" s="74" t="s">
        <v>330</v>
      </c>
      <c r="F360" s="75" t="s">
        <v>331</v>
      </c>
      <c r="G360" s="76" t="s">
        <v>85</v>
      </c>
      <c r="H360" s="153">
        <f>H349</f>
        <v>255.93664999999999</v>
      </c>
      <c r="I360" s="140"/>
      <c r="J360" s="77">
        <f>ROUND(I360*H360,2)</f>
        <v>0</v>
      </c>
      <c r="K360" s="16"/>
      <c r="L360" s="78" t="s">
        <v>0</v>
      </c>
      <c r="M360" s="79" t="s">
        <v>25</v>
      </c>
      <c r="N360" s="80">
        <v>6.4000000000000001E-2</v>
      </c>
      <c r="O360" s="80">
        <f>N360*H360</f>
        <v>16.379945599999999</v>
      </c>
      <c r="P360" s="80">
        <v>2.8600000000000001E-4</v>
      </c>
      <c r="Q360" s="80">
        <f>P360*H360</f>
        <v>7.3197881899999998E-2</v>
      </c>
      <c r="R360" s="80">
        <v>0</v>
      </c>
      <c r="S360" s="81">
        <f>R360*H360</f>
        <v>0</v>
      </c>
      <c r="AQ360" s="82" t="s">
        <v>131</v>
      </c>
      <c r="AS360" s="82" t="s">
        <v>82</v>
      </c>
      <c r="AT360" s="82" t="s">
        <v>87</v>
      </c>
      <c r="AX360" s="8" t="s">
        <v>79</v>
      </c>
      <c r="BD360" s="83">
        <f>IF(M360="základní",J360,0)</f>
        <v>0</v>
      </c>
      <c r="BE360" s="83">
        <f>IF(M360="snížená",J360,0)</f>
        <v>0</v>
      </c>
      <c r="BF360" s="83">
        <f>IF(M360="zákl. přenesená",J360,0)</f>
        <v>0</v>
      </c>
      <c r="BG360" s="83">
        <f>IF(M360="sníž. přenesená",J360,0)</f>
        <v>0</v>
      </c>
      <c r="BH360" s="83">
        <f>IF(M360="nulová",J360,0)</f>
        <v>0</v>
      </c>
      <c r="BI360" s="8" t="s">
        <v>87</v>
      </c>
      <c r="BJ360" s="83">
        <f>ROUND(I360*H360,2)</f>
        <v>0</v>
      </c>
      <c r="BK360" s="8" t="s">
        <v>131</v>
      </c>
      <c r="BL360" s="82" t="s">
        <v>332</v>
      </c>
    </row>
    <row r="361" spans="2:64" s="1" customFormat="1" x14ac:dyDescent="0.2">
      <c r="B361" s="16"/>
      <c r="D361" s="84" t="s">
        <v>89</v>
      </c>
      <c r="F361" s="85" t="s">
        <v>333</v>
      </c>
      <c r="K361" s="16"/>
      <c r="L361" s="86"/>
      <c r="S361" s="25"/>
      <c r="AS361" s="8" t="s">
        <v>89</v>
      </c>
      <c r="AT361" s="8" t="s">
        <v>87</v>
      </c>
    </row>
    <row r="362" spans="2:64" s="1" customFormat="1" x14ac:dyDescent="0.2">
      <c r="B362" s="16"/>
      <c r="D362" s="87" t="s">
        <v>91</v>
      </c>
      <c r="F362" s="88" t="s">
        <v>334</v>
      </c>
      <c r="K362" s="16"/>
      <c r="L362" s="86"/>
      <c r="S362" s="25"/>
      <c r="AS362" s="8" t="s">
        <v>91</v>
      </c>
      <c r="AT362" s="8" t="s">
        <v>87</v>
      </c>
    </row>
    <row r="363" spans="2:64" s="1" customFormat="1" ht="16.5" customHeight="1" x14ac:dyDescent="0.2">
      <c r="B363" s="72"/>
      <c r="C363" s="73">
        <v>73</v>
      </c>
      <c r="D363" s="73" t="s">
        <v>82</v>
      </c>
      <c r="E363" s="74" t="s">
        <v>335</v>
      </c>
      <c r="F363" s="75" t="s">
        <v>336</v>
      </c>
      <c r="G363" s="76" t="s">
        <v>85</v>
      </c>
      <c r="H363" s="153">
        <f>H349</f>
        <v>255.93664999999999</v>
      </c>
      <c r="I363" s="140"/>
      <c r="J363" s="77">
        <f>ROUND(I363*H363,2)</f>
        <v>0</v>
      </c>
      <c r="K363" s="16"/>
      <c r="L363" s="78" t="s">
        <v>0</v>
      </c>
      <c r="M363" s="79" t="s">
        <v>25</v>
      </c>
      <c r="N363" s="80">
        <v>1.7999999999999999E-2</v>
      </c>
      <c r="O363" s="80">
        <f>N363*H363</f>
        <v>4.6068596999999993</v>
      </c>
      <c r="P363" s="80">
        <v>0</v>
      </c>
      <c r="Q363" s="80">
        <f>P363*H363</f>
        <v>0</v>
      </c>
      <c r="R363" s="80">
        <v>0</v>
      </c>
      <c r="S363" s="81">
        <f>R363*H363</f>
        <v>0</v>
      </c>
      <c r="AQ363" s="82" t="s">
        <v>131</v>
      </c>
      <c r="AS363" s="82" t="s">
        <v>82</v>
      </c>
      <c r="AT363" s="82" t="s">
        <v>87</v>
      </c>
      <c r="AX363" s="8" t="s">
        <v>79</v>
      </c>
      <c r="BD363" s="83">
        <f>IF(M363="základní",J363,0)</f>
        <v>0</v>
      </c>
      <c r="BE363" s="83">
        <f>IF(M363="snížená",J363,0)</f>
        <v>0</v>
      </c>
      <c r="BF363" s="83">
        <f>IF(M363="zákl. přenesená",J363,0)</f>
        <v>0</v>
      </c>
      <c r="BG363" s="83">
        <f>IF(M363="sníž. přenesená",J363,0)</f>
        <v>0</v>
      </c>
      <c r="BH363" s="83">
        <f>IF(M363="nulová",J363,0)</f>
        <v>0</v>
      </c>
      <c r="BI363" s="8" t="s">
        <v>87</v>
      </c>
      <c r="BJ363" s="83">
        <f>ROUND(I363*H363,2)</f>
        <v>0</v>
      </c>
      <c r="BK363" s="8" t="s">
        <v>131</v>
      </c>
      <c r="BL363" s="82" t="s">
        <v>337</v>
      </c>
    </row>
    <row r="364" spans="2:64" s="1" customFormat="1" ht="19.5" x14ac:dyDescent="0.2">
      <c r="B364" s="16"/>
      <c r="D364" s="84" t="s">
        <v>89</v>
      </c>
      <c r="F364" s="85" t="s">
        <v>338</v>
      </c>
      <c r="K364" s="16"/>
      <c r="L364" s="86"/>
      <c r="S364" s="25"/>
      <c r="AS364" s="8" t="s">
        <v>89</v>
      </c>
      <c r="AT364" s="8" t="s">
        <v>87</v>
      </c>
    </row>
    <row r="365" spans="2:64" s="1" customFormat="1" x14ac:dyDescent="0.2">
      <c r="B365" s="16"/>
      <c r="D365" s="87" t="s">
        <v>91</v>
      </c>
      <c r="F365" s="88" t="s">
        <v>339</v>
      </c>
      <c r="K365" s="16"/>
      <c r="L365" s="86"/>
      <c r="S365" s="25"/>
      <c r="AS365" s="8" t="s">
        <v>91</v>
      </c>
      <c r="AT365" s="8" t="s">
        <v>87</v>
      </c>
    </row>
    <row r="366" spans="2:64" s="6" customFormat="1" ht="22.9" customHeight="1" x14ac:dyDescent="0.2">
      <c r="B366" s="61"/>
      <c r="D366" s="62" t="s">
        <v>36</v>
      </c>
      <c r="E366" s="70" t="s">
        <v>340</v>
      </c>
      <c r="F366" s="70" t="s">
        <v>341</v>
      </c>
      <c r="J366" s="71">
        <f>J367</f>
        <v>0</v>
      </c>
      <c r="K366" s="61"/>
      <c r="L366" s="65"/>
      <c r="O366" s="66" t="e">
        <f>SUM(#REF!)</f>
        <v>#REF!</v>
      </c>
      <c r="Q366" s="66" t="e">
        <f>SUM(#REF!)</f>
        <v>#REF!</v>
      </c>
      <c r="S366" s="67" t="e">
        <f>SUM(#REF!)</f>
        <v>#REF!</v>
      </c>
      <c r="AQ366" s="62" t="s">
        <v>87</v>
      </c>
      <c r="AS366" s="68" t="s">
        <v>36</v>
      </c>
      <c r="AT366" s="68" t="s">
        <v>38</v>
      </c>
      <c r="AX366" s="62" t="s">
        <v>79</v>
      </c>
      <c r="BJ366" s="69" t="e">
        <f>SUM(#REF!)</f>
        <v>#REF!</v>
      </c>
    </row>
    <row r="367" spans="2:64" s="1" customFormat="1" ht="16.5" customHeight="1" x14ac:dyDescent="0.2">
      <c r="B367" s="72"/>
      <c r="C367" s="108">
        <v>74</v>
      </c>
      <c r="D367" s="108" t="s">
        <v>82</v>
      </c>
      <c r="E367" s="105" t="s">
        <v>437</v>
      </c>
      <c r="F367" s="104" t="s">
        <v>476</v>
      </c>
      <c r="G367" s="109" t="s">
        <v>154</v>
      </c>
      <c r="H367" s="155">
        <v>2</v>
      </c>
      <c r="I367" s="142"/>
      <c r="J367" s="110">
        <f>ROUND(I367*H367,2)</f>
        <v>0</v>
      </c>
      <c r="K367" s="16"/>
      <c r="L367" s="111" t="s">
        <v>0</v>
      </c>
      <c r="M367" s="112" t="s">
        <v>25</v>
      </c>
      <c r="N367" s="113">
        <v>0.54300000000000004</v>
      </c>
      <c r="O367" s="113">
        <f>N367*H367</f>
        <v>1.0860000000000001</v>
      </c>
      <c r="P367" s="113">
        <v>0</v>
      </c>
      <c r="Q367" s="113">
        <f>P367*H367</f>
        <v>0</v>
      </c>
      <c r="R367" s="113">
        <v>0</v>
      </c>
      <c r="S367" s="114">
        <f>R367*H367</f>
        <v>0</v>
      </c>
      <c r="AQ367" s="115" t="s">
        <v>131</v>
      </c>
      <c r="AS367" s="115" t="s">
        <v>82</v>
      </c>
      <c r="AT367" s="115" t="s">
        <v>87</v>
      </c>
      <c r="AX367" s="8" t="s">
        <v>79</v>
      </c>
      <c r="BD367" s="83">
        <f>IF(M367="základní",J367,0)</f>
        <v>0</v>
      </c>
      <c r="BE367" s="83">
        <f>IF(M367="snížená",J367,0)</f>
        <v>0</v>
      </c>
      <c r="BF367" s="83">
        <f>IF(M367="zákl. přenesená",J367,0)</f>
        <v>0</v>
      </c>
      <c r="BG367" s="83">
        <f>IF(M367="sníž. přenesená",J367,0)</f>
        <v>0</v>
      </c>
      <c r="BH367" s="83">
        <f>IF(M367="nulová",J367,0)</f>
        <v>0</v>
      </c>
      <c r="BI367" s="8" t="s">
        <v>87</v>
      </c>
      <c r="BJ367" s="83">
        <f>ROUND(I367*H367,2)</f>
        <v>0</v>
      </c>
      <c r="BK367" s="8" t="s">
        <v>131</v>
      </c>
      <c r="BL367" s="115" t="s">
        <v>436</v>
      </c>
    </row>
    <row r="368" spans="2:64" s="1" customFormat="1" x14ac:dyDescent="0.2">
      <c r="B368" s="16"/>
      <c r="D368" s="116" t="s">
        <v>89</v>
      </c>
      <c r="F368" s="117" t="s">
        <v>477</v>
      </c>
      <c r="K368" s="16"/>
      <c r="L368" s="86"/>
      <c r="S368" s="25"/>
      <c r="AS368" s="8" t="s">
        <v>89</v>
      </c>
      <c r="AT368" s="8" t="s">
        <v>87</v>
      </c>
    </row>
    <row r="369" spans="2:64" s="1" customFormat="1" ht="19.5" x14ac:dyDescent="0.2">
      <c r="B369" s="16"/>
      <c r="D369" s="84" t="s">
        <v>184</v>
      </c>
      <c r="F369" s="120" t="s">
        <v>438</v>
      </c>
      <c r="K369" s="16"/>
      <c r="L369" s="86"/>
      <c r="S369" s="25"/>
      <c r="AS369" s="8" t="s">
        <v>184</v>
      </c>
      <c r="AT369" s="8" t="s">
        <v>87</v>
      </c>
    </row>
    <row r="370" spans="2:64" s="6" customFormat="1" ht="25.9" customHeight="1" x14ac:dyDescent="0.2">
      <c r="B370" s="61"/>
      <c r="D370" s="62" t="s">
        <v>36</v>
      </c>
      <c r="E370" s="63" t="s">
        <v>158</v>
      </c>
      <c r="F370" s="63" t="s">
        <v>342</v>
      </c>
      <c r="J370" s="64">
        <f>J371</f>
        <v>0</v>
      </c>
      <c r="K370" s="61"/>
      <c r="L370" s="65"/>
      <c r="O370" s="66" t="e">
        <f>#REF!+O371</f>
        <v>#REF!</v>
      </c>
      <c r="Q370" s="66" t="e">
        <f>#REF!+Q371</f>
        <v>#REF!</v>
      </c>
      <c r="S370" s="67" t="e">
        <f>#REF!+S371</f>
        <v>#REF!</v>
      </c>
      <c r="AQ370" s="62" t="s">
        <v>99</v>
      </c>
      <c r="AS370" s="68" t="s">
        <v>36</v>
      </c>
      <c r="AT370" s="68" t="s">
        <v>37</v>
      </c>
      <c r="AX370" s="62" t="s">
        <v>79</v>
      </c>
      <c r="BJ370" s="69" t="e">
        <f>#REF!+BJ371</f>
        <v>#REF!</v>
      </c>
    </row>
    <row r="371" spans="2:64" s="6" customFormat="1" ht="22.9" customHeight="1" x14ac:dyDescent="0.2">
      <c r="B371" s="61"/>
      <c r="D371" s="62" t="s">
        <v>36</v>
      </c>
      <c r="E371" s="70" t="s">
        <v>343</v>
      </c>
      <c r="F371" s="70" t="s">
        <v>344</v>
      </c>
      <c r="J371" s="71">
        <f>J372</f>
        <v>0</v>
      </c>
      <c r="K371" s="61"/>
      <c r="L371" s="65"/>
      <c r="O371" s="66" t="e">
        <f>SUM(#REF!)</f>
        <v>#REF!</v>
      </c>
      <c r="Q371" s="66" t="e">
        <f>SUM(#REF!)</f>
        <v>#REF!</v>
      </c>
      <c r="S371" s="67" t="e">
        <f>SUM(#REF!)</f>
        <v>#REF!</v>
      </c>
      <c r="AQ371" s="62" t="s">
        <v>99</v>
      </c>
      <c r="AS371" s="68" t="s">
        <v>36</v>
      </c>
      <c r="AT371" s="68" t="s">
        <v>38</v>
      </c>
      <c r="AX371" s="62" t="s">
        <v>79</v>
      </c>
      <c r="BJ371" s="69" t="e">
        <f>SUM(#REF!)</f>
        <v>#REF!</v>
      </c>
    </row>
    <row r="372" spans="2:64" s="1" customFormat="1" ht="16.5" customHeight="1" x14ac:dyDescent="0.2">
      <c r="B372" s="72"/>
      <c r="C372" s="108" t="s">
        <v>431</v>
      </c>
      <c r="D372" s="108" t="s">
        <v>82</v>
      </c>
      <c r="E372" s="105" t="s">
        <v>432</v>
      </c>
      <c r="F372" s="104" t="s">
        <v>433</v>
      </c>
      <c r="G372" s="109" t="s">
        <v>137</v>
      </c>
      <c r="H372" s="155">
        <v>1</v>
      </c>
      <c r="I372" s="142"/>
      <c r="J372" s="110">
        <f>ROUND(I372*H372,2)</f>
        <v>0</v>
      </c>
      <c r="K372" s="16"/>
      <c r="L372" s="111" t="s">
        <v>0</v>
      </c>
      <c r="M372" s="112" t="s">
        <v>25</v>
      </c>
      <c r="N372" s="113">
        <v>0.32</v>
      </c>
      <c r="O372" s="113">
        <f>N372*H372</f>
        <v>0.32</v>
      </c>
      <c r="P372" s="113">
        <v>0</v>
      </c>
      <c r="Q372" s="113">
        <f>P372*H372</f>
        <v>0</v>
      </c>
      <c r="R372" s="113">
        <v>0</v>
      </c>
      <c r="S372" s="114">
        <f>R372*H372</f>
        <v>0</v>
      </c>
      <c r="AQ372" s="115" t="s">
        <v>319</v>
      </c>
      <c r="AS372" s="115" t="s">
        <v>82</v>
      </c>
      <c r="AT372" s="115" t="s">
        <v>87</v>
      </c>
      <c r="AX372" s="8" t="s">
        <v>79</v>
      </c>
      <c r="BD372" s="83">
        <f>IF(M372="základní",J372,0)</f>
        <v>0</v>
      </c>
      <c r="BE372" s="83">
        <f>IF(M372="snížená",J372,0)</f>
        <v>0</v>
      </c>
      <c r="BF372" s="83">
        <f>IF(M372="zákl. přenesená",J372,0)</f>
        <v>0</v>
      </c>
      <c r="BG372" s="83">
        <f>IF(M372="sníž. přenesená",J372,0)</f>
        <v>0</v>
      </c>
      <c r="BH372" s="83">
        <f>IF(M372="nulová",J372,0)</f>
        <v>0</v>
      </c>
      <c r="BI372" s="8" t="s">
        <v>87</v>
      </c>
      <c r="BJ372" s="83">
        <f>ROUND(I372*H372,2)</f>
        <v>0</v>
      </c>
      <c r="BK372" s="8" t="s">
        <v>319</v>
      </c>
      <c r="BL372" s="115" t="s">
        <v>434</v>
      </c>
    </row>
    <row r="373" spans="2:64" s="1" customFormat="1" x14ac:dyDescent="0.2">
      <c r="B373" s="16"/>
      <c r="D373" s="116" t="s">
        <v>89</v>
      </c>
      <c r="F373" s="117" t="s">
        <v>433</v>
      </c>
      <c r="K373" s="16"/>
      <c r="L373" s="86"/>
      <c r="S373" s="25"/>
      <c r="AS373" s="8" t="s">
        <v>89</v>
      </c>
      <c r="AT373" s="8" t="s">
        <v>87</v>
      </c>
    </row>
    <row r="374" spans="2:64" s="1" customFormat="1" x14ac:dyDescent="0.2">
      <c r="B374" s="16"/>
      <c r="D374" s="118" t="s">
        <v>91</v>
      </c>
      <c r="F374" s="119" t="s">
        <v>435</v>
      </c>
      <c r="K374" s="16"/>
      <c r="L374" s="86"/>
      <c r="S374" s="25"/>
      <c r="AS374" s="8" t="s">
        <v>91</v>
      </c>
      <c r="AT374" s="8" t="s">
        <v>87</v>
      </c>
    </row>
    <row r="375" spans="2:64" s="1" customFormat="1" ht="6.95" customHeight="1" x14ac:dyDescent="0.2">
      <c r="B375" s="18"/>
      <c r="C375" s="19"/>
      <c r="D375" s="19"/>
      <c r="E375" s="19"/>
      <c r="F375" s="19"/>
      <c r="G375" s="19"/>
      <c r="H375" s="19"/>
      <c r="I375" s="19"/>
      <c r="J375" s="19"/>
      <c r="K375" s="16"/>
    </row>
  </sheetData>
  <autoFilter ref="C139:J374" xr:uid="{00000000-0009-0000-0000-000001000000}"/>
  <mergeCells count="9">
    <mergeCell ref="E89:H89"/>
    <mergeCell ref="E130:H130"/>
    <mergeCell ref="E132:H132"/>
    <mergeCell ref="K2:U2"/>
    <mergeCell ref="E7:H7"/>
    <mergeCell ref="E9:H9"/>
    <mergeCell ref="E18:H18"/>
    <mergeCell ref="E27:H27"/>
    <mergeCell ref="E87:H87"/>
  </mergeCells>
  <hyperlinks>
    <hyperlink ref="F149" r:id="rId1" xr:uid="{00000000-0004-0000-0100-000000000000}"/>
    <hyperlink ref="F156" r:id="rId2" xr:uid="{00000000-0004-0000-0100-000001000000}"/>
    <hyperlink ref="F159" r:id="rId3" xr:uid="{00000000-0004-0000-0100-000002000000}"/>
    <hyperlink ref="F169" r:id="rId4" xr:uid="{00000000-0004-0000-0100-000009000000}"/>
    <hyperlink ref="F173" r:id="rId5" xr:uid="{00000000-0004-0000-0100-00000A000000}"/>
    <hyperlink ref="F180" r:id="rId6" xr:uid="{00000000-0004-0000-0100-00000C000000}"/>
    <hyperlink ref="F185" r:id="rId7" xr:uid="{00000000-0004-0000-0100-00000E000000}"/>
    <hyperlink ref="F190" r:id="rId8" xr:uid="{00000000-0004-0000-0100-000010000000}"/>
    <hyperlink ref="F195" r:id="rId9" xr:uid="{00000000-0004-0000-0100-000014000000}"/>
    <hyperlink ref="F200" r:id="rId10" xr:uid="{00000000-0004-0000-0100-000015000000}"/>
    <hyperlink ref="F203" r:id="rId11" xr:uid="{00000000-0004-0000-0100-000016000000}"/>
    <hyperlink ref="F216" r:id="rId12" xr:uid="{00000000-0004-0000-0100-000018000000}"/>
    <hyperlink ref="F219" r:id="rId13" xr:uid="{00000000-0004-0000-0100-000019000000}"/>
    <hyperlink ref="F232" r:id="rId14" xr:uid="{00000000-0004-0000-0100-00001A000000}"/>
    <hyperlink ref="F236" r:id="rId15" xr:uid="{00000000-0004-0000-0100-00001B000000}"/>
    <hyperlink ref="F254" r:id="rId16" xr:uid="{00000000-0004-0000-0100-00001D000000}"/>
    <hyperlink ref="F270" r:id="rId17" xr:uid="{00000000-0004-0000-0100-00001F000000}"/>
    <hyperlink ref="F266" r:id="rId18" xr:uid="{00000000-0004-0000-0100-000020000000}"/>
    <hyperlink ref="F274" r:id="rId19" xr:uid="{00000000-0004-0000-0100-000021000000}"/>
    <hyperlink ref="F279" r:id="rId20" xr:uid="{00000000-0004-0000-0100-000022000000}"/>
    <hyperlink ref="F283" r:id="rId21" xr:uid="{00000000-0004-0000-0100-000023000000}"/>
    <hyperlink ref="F287" r:id="rId22" xr:uid="{00000000-0004-0000-0100-000026000000}"/>
    <hyperlink ref="F296" r:id="rId23" xr:uid="{00000000-0004-0000-0100-000028000000}"/>
    <hyperlink ref="F301" r:id="rId24" xr:uid="{00000000-0004-0000-0100-000029000000}"/>
    <hyperlink ref="F305" r:id="rId25" xr:uid="{00000000-0004-0000-0100-00002B000000}"/>
    <hyperlink ref="F311" r:id="rId26" xr:uid="{00000000-0004-0000-0100-00002C000000}"/>
    <hyperlink ref="F315" r:id="rId27" xr:uid="{00000000-0004-0000-0100-00002D000000}"/>
    <hyperlink ref="F318" r:id="rId28" xr:uid="{00000000-0004-0000-0100-00002E000000}"/>
    <hyperlink ref="F321" r:id="rId29" xr:uid="{00000000-0004-0000-0100-00002F000000}"/>
    <hyperlink ref="F326" r:id="rId30" xr:uid="{00000000-0004-0000-0100-000030000000}"/>
    <hyperlink ref="F329" r:id="rId31" xr:uid="{00000000-0004-0000-0100-000034000000}"/>
    <hyperlink ref="F333" r:id="rId32" xr:uid="{00000000-0004-0000-0100-000035000000}"/>
    <hyperlink ref="F337" r:id="rId33" xr:uid="{00000000-0004-0000-0100-000036000000}"/>
    <hyperlink ref="F341" r:id="rId34" xr:uid="{00000000-0004-0000-0100-00003A000000}"/>
    <hyperlink ref="F346" r:id="rId35" xr:uid="{00000000-0004-0000-0100-00003C000000}"/>
    <hyperlink ref="F351" r:id="rId36" xr:uid="{00000000-0004-0000-0100-000040000000}"/>
    <hyperlink ref="F362" r:id="rId37" xr:uid="{00000000-0004-0000-0100-000041000000}"/>
    <hyperlink ref="F365" r:id="rId38" xr:uid="{00000000-0004-0000-0100-000042000000}"/>
    <hyperlink ref="F166" r:id="rId39" xr:uid="{00000000-0004-0000-0100-000008000000}"/>
    <hyperlink ref="F374" r:id="rId40" xr:uid="{1549EEDA-94D6-42B2-88AE-56A5DB687F7E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01 - Stavba</vt:lpstr>
      <vt:lpstr>'01 - Stavba'!Názvy_tisku</vt:lpstr>
      <vt:lpstr>'01 - Stavba'!Oblast_tisku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Klimša</dc:creator>
  <cp:lastModifiedBy>SBD Havířov</cp:lastModifiedBy>
  <dcterms:created xsi:type="dcterms:W3CDTF">2025-04-30T03:41:38Z</dcterms:created>
  <dcterms:modified xsi:type="dcterms:W3CDTF">2026-05-13T06:26:31Z</dcterms:modified>
</cp:coreProperties>
</file>